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2"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0" authorId="0">
      <text>
        <r>
          <rPr>
            <sz val="9"/>
            <rFont val="Tahoma"/>
            <charset val="134"/>
          </rPr>
          <t xml:space="preserve">Used to calculate item's relative impact on work item's completeness. Should be set from a WI overall perspective. Default value is 1.  </t>
        </r>
      </text>
    </comment>
    <comment ref="N73" authorId="0">
      <text>
        <r>
          <rPr>
            <sz val="9"/>
            <rFont val="Tahoma"/>
            <charset val="134"/>
          </rPr>
          <t xml:space="preserve">Used to calculate item's relative impact on work item's completeness. Should be set from a WI overall perspective. Default value is 1.  </t>
        </r>
      </text>
    </comment>
    <comment ref="N80"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<sst xmlns="http://schemas.openxmlformats.org/spreadsheetml/2006/main" count="481" uniqueCount="252">
  <si>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</si>
  <si>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</si>
  <si>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</si>
  <si>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</si>
  <si>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</si>
  <si>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</si>
  <si>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</si>
  <si>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</si>
  <si>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</si>
  <si>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</si>
  <si>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</si>
  <si>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</si>
  <si>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</si>
  <si>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</si>
  <si>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</si>
  <si>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</si>
  <si>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</si>
  <si>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</si>
  <si>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</si>
  <si>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</si>
  <si>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</si>
  <si>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</si>
  <si>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</si>
  <si>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</si>
  <si>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</si>
  <si>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</si>
  <si>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</si>
  <si>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</si>
  <si>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</si>
  <si>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</si>
  <si>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</si>
  <si>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</si>
  <si>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</si>
  <si>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</si>
  <si>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</si>
  <si>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</si>
  <si>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</si>
  <si>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</si>
  <si>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</si>
  <si>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</si>
  <si>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</si>
  <si>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</si>
  <si>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</si>
  <si>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</si>
  <si>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</si>
  <si>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</si>
  <si>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</si>
  <si>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</si>
  <si>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</si>
  <si>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</si>
  <si>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</si>
  <si>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</si>
  <si>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</si>
  <si>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</si>
  <si>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</si>
  <si>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</si>
  <si>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</si>
  <si>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</si>
  <si>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</si>
  <si>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</si>
  <si>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</si>
  <si>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</si>
  <si>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</si>
  <si>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</si>
  <si>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</si>
  <si>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</si>
  <si>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</si>
  <si>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</si>
  <si>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</si>
  <si>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</si>
  <si>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</si>
  <si>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</si>
  <si>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</si>
  <si>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</si>
  <si>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</si>
  <si>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</si>
  <si>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</si>
  <si>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</si>
  <si>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</si>
  <si>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</si>
  <si>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</si>
  <si>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</si>
  <si>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</si>
  <si>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</si>
  <si>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</si>
  <si>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</si>
  <si>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</si>
  <si>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</si>
  <si>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</si>
  <si>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</si>
  <si>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</si>
  <si>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</si>
  <si>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</si>
  <si>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</si>
  <si>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</si>
  <si>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</si>
  <si>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</si>
  <si>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</si>
  <si>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</si>
  <si>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</si>
  <si>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</si>
  <si>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</si>
  <si>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</si>
  <si>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</si>
  <si>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</si>
  <si>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</si>
  <si>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</si>
  <si>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</si>
  <si>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</si>
  <si>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</si>
  <si>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</si>
  <si>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</si>
  <si>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</si>
  <si>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</si>
  <si>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</si>
  <si>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</si>
  <si>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</si>
  <si>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</si>
  <si>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</si>
  <si>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</si>
  <si>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</si>
  <si>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</si>
  <si>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</si>
  <si>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</si>
  <si>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</si>
  <si>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</si>
  <si>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</si>
  <si>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</si>
  <si>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</si>
  <si>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</si>
  <si>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</si>
  <si>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</si>
  <si>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</si>
  <si>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</si>
  <si>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</si>
  <si>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</si>
  <si>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</si>
  <si>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</si>
  <si>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</si>
  <si>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</si>
  <si>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</si>
  <si>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</si>
  <si>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</si>
  <si>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</si>
  <si>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</si>
  <si>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</si>
  <si>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</si>
  <si>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</si>
  <si>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</si>
  <si>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</si>
  <si>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</si>
  <si>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</si>
  <si>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</si>
  <si>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</si>
  <si>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</si>
  <si>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</si>
  <si>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</si>
  <si>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</si>
  <si>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</si>
  <si>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</si>
  <si>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</si>
  <si>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</si>
  <si>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</si>
  <si>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</si>
  <si>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</si>
  <si>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</si>
  <si>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</si>
  <si>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</si>
  <si>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</si>
  <si>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</si>
  <si>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</si>
  <si>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</si>
  <si>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</si>
  <si>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</si>
  <si>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</si>
  <si>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</si>
  <si>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</si>
  <si>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</si>
  <si>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(3CC)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</si>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</sst>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2" borderId="0" applyNumberFormat="0" applyBorder="0" applyAlignment="0" applyProtection="0">
      <alignment vertical="center"/>
    </xf>
    <xf numFmtId="0" fontId="33"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4" borderId="0" applyNumberFormat="0" applyBorder="0" applyAlignment="0" applyProtection="0">
      <alignment vertical="center"/>
    </xf>
    <xf numFmtId="0" fontId="34" fillId="15" borderId="0" applyNumberFormat="0" applyBorder="0" applyAlignment="0" applyProtection="0">
      <alignment vertical="center"/>
    </xf>
    <xf numFmtId="43" fontId="0" fillId="0" borderId="0" applyFont="0" applyFill="0" applyBorder="0" applyAlignment="0" applyProtection="0">
      <alignment vertical="center"/>
    </xf>
    <xf numFmtId="0" fontId="35" fillId="16"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7" borderId="19" applyNumberFormat="0" applyFont="0" applyAlignment="0" applyProtection="0">
      <alignment vertical="center"/>
    </xf>
    <xf numFmtId="0" fontId="35" fillId="18"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19" borderId="0" applyNumberFormat="0" applyBorder="0" applyAlignment="0" applyProtection="0">
      <alignment vertical="center"/>
    </xf>
    <xf numFmtId="0" fontId="38" fillId="0" borderId="21" applyNumberFormat="0" applyFill="0" applyAlignment="0" applyProtection="0">
      <alignment vertical="center"/>
    </xf>
    <xf numFmtId="0" fontId="35" fillId="20" borderId="0" applyNumberFormat="0" applyBorder="0" applyAlignment="0" applyProtection="0">
      <alignment vertical="center"/>
    </xf>
    <xf numFmtId="0" fontId="44" fillId="21" borderId="22" applyNumberFormat="0" applyAlignment="0" applyProtection="0">
      <alignment vertical="center"/>
    </xf>
    <xf numFmtId="0" fontId="45" fillId="21" borderId="18" applyNumberFormat="0" applyAlignment="0" applyProtection="0">
      <alignment vertical="center"/>
    </xf>
    <xf numFmtId="0" fontId="46" fillId="22" borderId="23" applyNumberFormat="0" applyAlignment="0" applyProtection="0">
      <alignment vertical="center"/>
    </xf>
    <xf numFmtId="0" fontId="32" fillId="23" borderId="0" applyNumberFormat="0" applyBorder="0" applyAlignment="0" applyProtection="0">
      <alignment vertical="center"/>
    </xf>
    <xf numFmtId="0" fontId="35" fillId="24"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32" fillId="27" borderId="0" applyNumberFormat="0" applyBorder="0" applyAlignment="0" applyProtection="0">
      <alignment vertical="center"/>
    </xf>
    <xf numFmtId="0" fontId="35"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xf numFmtId="0" fontId="32" fillId="36"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5" fillId="42" borderId="0" applyNumberFormat="0" applyBorder="0" applyAlignment="0" applyProtection="0">
      <alignment vertical="center"/>
    </xf>
  </cellStyleXfs>
  <cellXfs count="21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Alignment="1">
      <alignment vertical="top"/>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03300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6666666666667" defaultRowHeight="13.8"/>
  <cols>
    <col min="1" max="1" width="6.58333333333333" style="172" customWidth="1"/>
    <col min="2" max="2" width="10.6666666666667" style="172" customWidth="1"/>
    <col min="3" max="3" width="17" style="172" customWidth="1"/>
    <col min="4" max="4" width="19.5833333333333" style="172" customWidth="1"/>
    <col min="5" max="5" width="28.1666666666667" style="172" customWidth="1"/>
    <col min="6" max="6" width="28.6666666666667" style="172" customWidth="1"/>
    <col min="7" max="7" width="10.6666666666667" style="172" customWidth="1"/>
    <col min="8" max="8" width="9.25" style="172" hidden="1" customWidth="1"/>
    <col min="9" max="9" width="11.1666666666667" style="172" hidden="1" customWidth="1"/>
    <col min="10" max="10" width="11.5833333333333" style="172" hidden="1" customWidth="1"/>
    <col min="11" max="11" width="13.8333333333333" style="172" customWidth="1"/>
    <col min="12" max="12" width="20.5833333333333" style="172" customWidth="1"/>
    <col min="13" max="13" width="14.5833333333333" style="172" customWidth="1"/>
    <col min="14" max="14" width="34.8333333333333" style="172" customWidth="1"/>
    <col min="15" max="15" width="28.5833333333333" style="172" customWidth="1"/>
    <col min="16" max="16" width="6" style="172" hidden="1" customWidth="1"/>
    <col min="17" max="17" width="5.83333333333333" style="172" customWidth="1"/>
    <col min="18" max="18" width="37.1666666666667" style="172" customWidth="1"/>
    <col min="19" max="19" width="24.4166666666667" style="172" customWidth="1"/>
    <col min="20" max="16384" width="9.16666666666667" style="172"/>
  </cols>
  <sheetData>
    <row r="1" ht="21.75" customHeight="1" spans="1:19">
      <c r="A1" s="173"/>
      <c r="B1" s="24" t="s">
        <v>0</v>
      </c>
      <c r="C1" s="24"/>
      <c r="D1" s="24"/>
      <c r="E1" s="24"/>
      <c r="F1" s="24"/>
      <c r="G1" s="24"/>
      <c r="H1" s="24"/>
      <c r="I1" s="24"/>
      <c r="J1" s="24"/>
      <c r="K1" s="24"/>
      <c r="L1" s="24"/>
      <c r="M1" s="24"/>
      <c r="N1" s="24"/>
      <c r="O1" s="26"/>
      <c r="P1" s="199"/>
      <c r="Q1" s="126"/>
      <c r="R1" s="126"/>
      <c r="S1" s="126"/>
    </row>
    <row r="2" ht="17.25" customHeight="1" spans="2:19">
      <c r="B2" s="174" t="s">
        <v>1</v>
      </c>
      <c r="C2" s="174" t="str">
        <f ca="1" t="array" ref="C2">"WP NR SUL PC3 FR1 "&amp;INDIRECT("'Revision History WP template'!A3")</f>
        <v>WP NR SUL PC3 FR1 v1.8.0</v>
      </c>
      <c r="D2" s="174"/>
      <c r="E2" s="174"/>
      <c r="F2" s="174"/>
      <c r="G2" s="174"/>
      <c r="H2" s="174"/>
      <c r="I2" s="174"/>
      <c r="J2" s="174"/>
      <c r="K2" s="174"/>
      <c r="L2" s="174"/>
      <c r="M2" s="174"/>
      <c r="N2" s="174"/>
      <c r="O2" s="26"/>
      <c r="P2" s="199"/>
      <c r="Q2" s="126"/>
      <c r="R2" s="126"/>
      <c r="S2" s="126"/>
    </row>
    <row r="3" ht="30" customHeight="1" spans="2:19">
      <c r="B3" s="175" t="s">
        <v>2</v>
      </c>
      <c r="C3" s="175"/>
      <c r="D3" s="175"/>
      <c r="E3" s="175"/>
      <c r="F3" s="175"/>
      <c r="G3" s="175"/>
      <c r="H3" s="175"/>
      <c r="I3" s="175"/>
      <c r="J3" s="175"/>
      <c r="K3" s="175"/>
      <c r="L3" s="175"/>
      <c r="M3" s="175"/>
      <c r="N3" s="175"/>
      <c r="O3" s="126"/>
      <c r="P3" s="126"/>
      <c r="Q3" s="126"/>
      <c r="R3" s="126"/>
      <c r="S3" s="126"/>
    </row>
    <row r="4" ht="17.4" spans="2:19">
      <c r="B4" s="26" t="s">
        <v>3</v>
      </c>
      <c r="C4" s="26"/>
      <c r="D4" s="26"/>
      <c r="E4" s="26"/>
      <c r="F4" s="26"/>
      <c r="G4" s="26"/>
      <c r="H4" s="26"/>
      <c r="I4" s="26"/>
      <c r="J4" s="26"/>
      <c r="K4" s="81"/>
      <c r="L4" s="82"/>
      <c r="M4" s="82"/>
      <c r="N4" s="23"/>
      <c r="O4" s="23"/>
      <c r="P4" s="23"/>
      <c r="Q4" s="23"/>
      <c r="R4" s="23"/>
      <c r="S4" s="23"/>
    </row>
    <row r="5" ht="15" spans="1:19">
      <c r="A5" s="27"/>
      <c r="B5" s="176" t="s">
        <v>4</v>
      </c>
      <c r="C5" s="176"/>
      <c r="D5" s="177" t="str">
        <f ca="1" t="array" ref="D5">SUBSTITUTE(MID(CELL("filename"),SEARCH("[",CELL("filename"))+1,SEARCH("]",CELL("filename"))-SEARCH("[",CELL("filename"))-1),".xlsx","")</f>
        <v>WP NR SUL PC3 FR1 v1.8.0</v>
      </c>
      <c r="E5" s="178"/>
      <c r="F5" s="179"/>
      <c r="K5" s="200" t="s">
        <v>5</v>
      </c>
      <c r="L5" s="88"/>
      <c r="M5" s="88"/>
      <c r="N5" s="88"/>
      <c r="O5" s="88"/>
      <c r="P5" s="88"/>
      <c r="Q5" s="88"/>
      <c r="R5" s="88"/>
      <c r="S5" s="88"/>
    </row>
    <row r="6" ht="18" spans="1:19">
      <c r="A6" s="27"/>
      <c r="B6" s="42" t="s">
        <v>6</v>
      </c>
      <c r="C6" s="42"/>
      <c r="D6" s="180"/>
      <c r="E6" s="181"/>
      <c r="F6" s="182"/>
      <c r="K6" s="200" t="s">
        <v>7</v>
      </c>
      <c r="L6" s="88"/>
      <c r="M6" s="88"/>
      <c r="N6" s="88"/>
      <c r="O6" s="88"/>
      <c r="P6" s="88"/>
      <c r="Q6" s="88"/>
      <c r="R6" s="88"/>
      <c r="S6" s="208"/>
    </row>
    <row r="7" ht="15" customHeight="1" spans="1:19">
      <c r="A7" s="27"/>
      <c r="B7" s="42" t="s">
        <v>8</v>
      </c>
      <c r="C7" s="42"/>
      <c r="D7" s="180" t="s">
        <v>9</v>
      </c>
      <c r="E7" s="181"/>
      <c r="F7" s="182"/>
      <c r="K7" s="201" t="s">
        <v>10</v>
      </c>
      <c r="L7" s="202"/>
      <c r="M7" s="202"/>
      <c r="N7" s="202"/>
      <c r="O7" s="202"/>
      <c r="P7" s="202"/>
      <c r="Q7" s="202"/>
      <c r="R7" s="202"/>
      <c r="S7" s="202"/>
    </row>
    <row r="8" spans="1:19">
      <c r="A8" s="27"/>
      <c r="B8" s="42" t="s">
        <v>11</v>
      </c>
      <c r="C8" s="42"/>
      <c r="D8" s="180"/>
      <c r="E8" s="181"/>
      <c r="F8" s="182"/>
      <c r="K8" s="201"/>
      <c r="L8" s="202"/>
      <c r="M8" s="202"/>
      <c r="N8" s="202"/>
      <c r="O8" s="202"/>
      <c r="P8" s="202"/>
      <c r="Q8" s="202"/>
      <c r="R8" s="202"/>
      <c r="S8" s="202"/>
    </row>
    <row r="9" spans="19:19">
      <c r="S9" s="202"/>
    </row>
    <row r="10" ht="17.4" spans="2:19">
      <c r="B10" s="183" t="s">
        <v>12</v>
      </c>
      <c r="C10" s="183"/>
      <c r="D10" s="94" t="str">
        <f>'WP NR SUL PC3 FR1'!I16</f>
        <v/>
      </c>
      <c r="E10" s="26"/>
      <c r="F10" s="26"/>
      <c r="G10" s="26"/>
      <c r="H10" s="26"/>
      <c r="I10" s="26"/>
      <c r="J10" s="26"/>
      <c r="S10" s="202"/>
    </row>
    <row r="11" spans="19:19">
      <c r="S11" s="202"/>
    </row>
    <row r="12" ht="18.75" customHeight="1" spans="2:19">
      <c r="B12" s="26" t="s">
        <v>13</v>
      </c>
      <c r="C12" s="26"/>
      <c r="D12" s="26"/>
      <c r="E12" s="26"/>
      <c r="F12" s="26"/>
      <c r="G12" s="26"/>
      <c r="H12" s="26"/>
      <c r="I12" s="26"/>
      <c r="J12" s="26"/>
      <c r="S12" s="202"/>
    </row>
    <row r="13" ht="108" customHeight="1" spans="1:19">
      <c r="A13" s="184"/>
      <c r="B13" s="184" t="s">
        <v>14</v>
      </c>
      <c r="C13" s="184"/>
      <c r="D13" s="184"/>
      <c r="E13" s="184"/>
      <c r="F13" s="184"/>
      <c r="G13" s="184"/>
      <c r="H13" s="184"/>
      <c r="I13" s="184"/>
      <c r="J13" s="184"/>
      <c r="K13" s="184"/>
      <c r="L13" s="184"/>
      <c r="M13" s="184"/>
      <c r="N13" s="184"/>
      <c r="S13" s="202"/>
    </row>
    <row r="14" ht="40.8" spans="1:16">
      <c r="A14" s="185" t="s">
        <v>15</v>
      </c>
      <c r="B14" s="186" t="s">
        <v>16</v>
      </c>
      <c r="C14" s="185" t="s">
        <v>17</v>
      </c>
      <c r="D14" s="185" t="s">
        <v>18</v>
      </c>
      <c r="E14" s="185" t="s">
        <v>19</v>
      </c>
      <c r="F14" s="185" t="s">
        <v>20</v>
      </c>
      <c r="G14" s="185" t="s">
        <v>21</v>
      </c>
      <c r="H14" s="185" t="s">
        <v>22</v>
      </c>
      <c r="I14" s="185" t="s">
        <v>23</v>
      </c>
      <c r="J14" s="185" t="s">
        <v>24</v>
      </c>
      <c r="K14" s="185" t="s">
        <v>25</v>
      </c>
      <c r="L14" s="185" t="s">
        <v>26</v>
      </c>
      <c r="M14" s="185" t="s">
        <v>27</v>
      </c>
      <c r="N14" s="203" t="s">
        <v>28</v>
      </c>
      <c r="O14" s="204" t="s">
        <v>11</v>
      </c>
      <c r="P14" s="204" t="s">
        <v>29</v>
      </c>
    </row>
    <row r="15" spans="1:16382">
      <c r="A15" s="187"/>
      <c r="B15" s="188"/>
      <c r="C15" s="188"/>
      <c r="D15" s="189"/>
      <c r="E15" s="190"/>
      <c r="F15" s="189"/>
      <c r="G15" s="188"/>
      <c r="H15" s="188"/>
      <c r="I15" s="189"/>
      <c r="J15" s="189"/>
      <c r="K15" s="189"/>
      <c r="L15" s="189"/>
      <c r="M15" s="189"/>
      <c r="N15" s="189"/>
      <c r="O15" s="189"/>
      <c r="P15" s="205"/>
      <c r="Q15" s="209"/>
      <c r="R15" s="209"/>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
      <c r="A16" s="191"/>
      <c r="B16" s="192"/>
      <c r="C16" s="192"/>
      <c r="D16" s="193"/>
      <c r="E16" s="194"/>
      <c r="F16" s="193"/>
      <c r="G16" s="192"/>
      <c r="H16" s="192"/>
      <c r="I16" s="193"/>
      <c r="J16" s="193"/>
      <c r="K16" s="193"/>
      <c r="L16" s="193"/>
      <c r="M16" s="193"/>
      <c r="N16" s="193"/>
      <c r="O16" s="193"/>
      <c r="P16" s="206"/>
    </row>
    <row r="17" spans="1:16">
      <c r="A17" s="191"/>
      <c r="B17" s="192"/>
      <c r="C17" s="192"/>
      <c r="D17" s="193"/>
      <c r="E17" s="194"/>
      <c r="F17" s="193"/>
      <c r="G17" s="192"/>
      <c r="H17" s="192"/>
      <c r="I17" s="193"/>
      <c r="J17" s="193"/>
      <c r="K17" s="193"/>
      <c r="L17" s="193"/>
      <c r="M17" s="193"/>
      <c r="N17" s="193"/>
      <c r="O17" s="193"/>
      <c r="P17" s="206"/>
    </row>
    <row r="18" spans="1:16">
      <c r="A18" s="191"/>
      <c r="B18" s="192"/>
      <c r="C18" s="192"/>
      <c r="D18" s="193"/>
      <c r="E18" s="194"/>
      <c r="F18" s="193"/>
      <c r="G18" s="192"/>
      <c r="H18" s="192"/>
      <c r="I18" s="193"/>
      <c r="J18" s="193"/>
      <c r="K18" s="193"/>
      <c r="L18" s="193"/>
      <c r="M18" s="193"/>
      <c r="N18" s="193"/>
      <c r="O18" s="193"/>
      <c r="P18" s="206"/>
    </row>
    <row r="19" spans="1:16">
      <c r="A19" s="191"/>
      <c r="B19" s="192"/>
      <c r="C19" s="192"/>
      <c r="D19" s="193"/>
      <c r="E19" s="194"/>
      <c r="F19" s="193"/>
      <c r="G19" s="192"/>
      <c r="H19" s="192"/>
      <c r="I19" s="193"/>
      <c r="J19" s="193"/>
      <c r="K19" s="193"/>
      <c r="L19" s="193"/>
      <c r="M19" s="193"/>
      <c r="N19" s="193"/>
      <c r="O19" s="193"/>
      <c r="P19" s="206"/>
    </row>
    <row r="20" spans="1:16">
      <c r="A20" s="191"/>
      <c r="B20" s="192"/>
      <c r="C20" s="192"/>
      <c r="D20" s="193"/>
      <c r="E20" s="194"/>
      <c r="F20" s="193"/>
      <c r="G20" s="192"/>
      <c r="H20" s="192"/>
      <c r="I20" s="193"/>
      <c r="J20" s="193"/>
      <c r="K20" s="193"/>
      <c r="L20" s="193"/>
      <c r="M20" s="193"/>
      <c r="N20" s="193"/>
      <c r="O20" s="193"/>
      <c r="P20" s="206"/>
    </row>
    <row r="21" spans="1:16">
      <c r="A21" s="191"/>
      <c r="B21" s="192"/>
      <c r="C21" s="192"/>
      <c r="D21" s="193"/>
      <c r="E21" s="194"/>
      <c r="F21" s="193"/>
      <c r="G21" s="192"/>
      <c r="H21" s="192"/>
      <c r="I21" s="193"/>
      <c r="J21" s="193"/>
      <c r="K21" s="193"/>
      <c r="L21" s="193"/>
      <c r="M21" s="193"/>
      <c r="N21" s="193"/>
      <c r="O21" s="193"/>
      <c r="P21" s="206"/>
    </row>
    <row r="22" spans="1:16">
      <c r="A22" s="191"/>
      <c r="B22" s="192"/>
      <c r="C22" s="192"/>
      <c r="D22" s="193"/>
      <c r="E22" s="194"/>
      <c r="F22" s="193"/>
      <c r="G22" s="192"/>
      <c r="H22" s="192"/>
      <c r="I22" s="193"/>
      <c r="J22" s="193"/>
      <c r="K22" s="193"/>
      <c r="L22" s="193"/>
      <c r="M22" s="193"/>
      <c r="N22" s="193"/>
      <c r="O22" s="193"/>
      <c r="P22" s="206"/>
    </row>
    <row r="23" spans="1:16">
      <c r="A23" s="191"/>
      <c r="B23" s="192"/>
      <c r="C23" s="192"/>
      <c r="D23" s="193"/>
      <c r="E23" s="194"/>
      <c r="F23" s="193"/>
      <c r="G23" s="192"/>
      <c r="H23" s="192"/>
      <c r="I23" s="193"/>
      <c r="J23" s="193"/>
      <c r="K23" s="193"/>
      <c r="L23" s="193"/>
      <c r="M23" s="193"/>
      <c r="N23" s="193"/>
      <c r="O23" s="193"/>
      <c r="P23" s="206"/>
    </row>
    <row r="24" spans="1:16">
      <c r="A24" s="191"/>
      <c r="B24" s="192"/>
      <c r="C24" s="192"/>
      <c r="D24" s="193"/>
      <c r="E24" s="194"/>
      <c r="F24" s="193"/>
      <c r="G24" s="192"/>
      <c r="H24" s="192"/>
      <c r="I24" s="193"/>
      <c r="J24" s="193"/>
      <c r="K24" s="193"/>
      <c r="L24" s="193"/>
      <c r="M24" s="193"/>
      <c r="N24" s="193"/>
      <c r="O24" s="193"/>
      <c r="P24" s="206"/>
    </row>
    <row r="25" spans="1:16">
      <c r="A25" s="191"/>
      <c r="B25" s="192"/>
      <c r="C25" s="192"/>
      <c r="D25" s="193"/>
      <c r="E25" s="194"/>
      <c r="F25" s="193"/>
      <c r="G25" s="192"/>
      <c r="H25" s="192"/>
      <c r="I25" s="193"/>
      <c r="J25" s="193"/>
      <c r="K25" s="193"/>
      <c r="L25" s="193"/>
      <c r="M25" s="193"/>
      <c r="N25" s="193"/>
      <c r="O25" s="193"/>
      <c r="P25" s="206"/>
    </row>
    <row r="26" spans="1:16">
      <c r="A26" s="191"/>
      <c r="B26" s="192"/>
      <c r="C26" s="192"/>
      <c r="D26" s="193"/>
      <c r="E26" s="194"/>
      <c r="F26" s="193"/>
      <c r="G26" s="192"/>
      <c r="H26" s="192"/>
      <c r="I26" s="193"/>
      <c r="J26" s="193"/>
      <c r="K26" s="193"/>
      <c r="L26" s="193"/>
      <c r="M26" s="193"/>
      <c r="N26" s="193"/>
      <c r="O26" s="193"/>
      <c r="P26" s="206"/>
    </row>
    <row r="27" spans="1:16">
      <c r="A27" s="191"/>
      <c r="B27" s="192"/>
      <c r="C27" s="192"/>
      <c r="D27" s="193"/>
      <c r="E27" s="194"/>
      <c r="F27" s="193"/>
      <c r="G27" s="192"/>
      <c r="H27" s="192"/>
      <c r="I27" s="193"/>
      <c r="J27" s="193"/>
      <c r="K27" s="193"/>
      <c r="L27" s="193"/>
      <c r="M27" s="193"/>
      <c r="N27" s="193"/>
      <c r="O27" s="193"/>
      <c r="P27" s="206"/>
    </row>
    <row r="28" spans="1:16">
      <c r="A28" s="191"/>
      <c r="B28" s="192"/>
      <c r="C28" s="192"/>
      <c r="D28" s="193"/>
      <c r="E28" s="194"/>
      <c r="F28" s="193"/>
      <c r="G28" s="192"/>
      <c r="H28" s="192"/>
      <c r="I28" s="193"/>
      <c r="J28" s="193"/>
      <c r="K28" s="193"/>
      <c r="L28" s="193"/>
      <c r="M28" s="193"/>
      <c r="N28" s="193"/>
      <c r="O28" s="193"/>
      <c r="P28" s="206"/>
    </row>
    <row r="29" spans="1:16">
      <c r="A29" s="191"/>
      <c r="B29" s="192"/>
      <c r="C29" s="192"/>
      <c r="D29" s="193"/>
      <c r="E29" s="194"/>
      <c r="F29" s="193"/>
      <c r="G29" s="192"/>
      <c r="H29" s="192"/>
      <c r="I29" s="193"/>
      <c r="J29" s="193"/>
      <c r="K29" s="193"/>
      <c r="L29" s="193"/>
      <c r="M29" s="193"/>
      <c r="N29" s="193"/>
      <c r="O29" s="193"/>
      <c r="P29" s="206"/>
    </row>
    <row r="30" spans="1:16">
      <c r="A30" s="191"/>
      <c r="B30" s="192"/>
      <c r="C30" s="192"/>
      <c r="D30" s="193"/>
      <c r="E30" s="194"/>
      <c r="F30" s="193"/>
      <c r="G30" s="192"/>
      <c r="H30" s="192"/>
      <c r="I30" s="193"/>
      <c r="J30" s="193"/>
      <c r="K30" s="193"/>
      <c r="L30" s="193"/>
      <c r="M30" s="193"/>
      <c r="N30" s="193"/>
      <c r="O30" s="193"/>
      <c r="P30" s="206"/>
    </row>
    <row r="31" spans="1:16">
      <c r="A31" s="191"/>
      <c r="B31" s="192"/>
      <c r="C31" s="192"/>
      <c r="D31" s="193"/>
      <c r="E31" s="194"/>
      <c r="F31" s="193"/>
      <c r="G31" s="192"/>
      <c r="H31" s="192"/>
      <c r="I31" s="193"/>
      <c r="J31" s="193"/>
      <c r="K31" s="193"/>
      <c r="L31" s="193"/>
      <c r="M31" s="193"/>
      <c r="N31" s="193"/>
      <c r="O31" s="193"/>
      <c r="P31" s="206"/>
    </row>
    <row r="32" spans="1:16">
      <c r="A32" s="191"/>
      <c r="B32" s="192"/>
      <c r="C32" s="192"/>
      <c r="D32" s="193"/>
      <c r="E32" s="194"/>
      <c r="F32" s="193"/>
      <c r="G32" s="192"/>
      <c r="H32" s="192"/>
      <c r="I32" s="193"/>
      <c r="J32" s="193"/>
      <c r="K32" s="193"/>
      <c r="L32" s="193"/>
      <c r="M32" s="193"/>
      <c r="N32" s="193"/>
      <c r="O32" s="193"/>
      <c r="P32" s="206"/>
    </row>
    <row r="33" spans="1:16">
      <c r="A33" s="191"/>
      <c r="B33" s="192"/>
      <c r="C33" s="192"/>
      <c r="D33" s="193"/>
      <c r="E33" s="194"/>
      <c r="F33" s="193"/>
      <c r="G33" s="192"/>
      <c r="H33" s="192"/>
      <c r="I33" s="193"/>
      <c r="J33" s="193"/>
      <c r="K33" s="193"/>
      <c r="L33" s="193"/>
      <c r="M33" s="193"/>
      <c r="N33" s="193"/>
      <c r="O33" s="193"/>
      <c r="P33" s="206"/>
    </row>
    <row r="34" spans="1:16">
      <c r="A34" s="191"/>
      <c r="B34" s="192"/>
      <c r="C34" s="192"/>
      <c r="D34" s="193"/>
      <c r="E34" s="194"/>
      <c r="F34" s="193"/>
      <c r="G34" s="192"/>
      <c r="H34" s="192"/>
      <c r="I34" s="193"/>
      <c r="J34" s="193"/>
      <c r="K34" s="193"/>
      <c r="L34" s="193"/>
      <c r="M34" s="193"/>
      <c r="N34" s="193"/>
      <c r="O34" s="193"/>
      <c r="P34" s="206"/>
    </row>
    <row r="35" spans="1:16">
      <c r="A35" s="191"/>
      <c r="B35" s="192"/>
      <c r="C35" s="192"/>
      <c r="D35" s="193"/>
      <c r="E35" s="194"/>
      <c r="F35" s="193"/>
      <c r="G35" s="192"/>
      <c r="H35" s="192"/>
      <c r="I35" s="193"/>
      <c r="J35" s="193"/>
      <c r="K35" s="193"/>
      <c r="L35" s="193"/>
      <c r="M35" s="193"/>
      <c r="N35" s="193"/>
      <c r="O35" s="193"/>
      <c r="P35" s="206"/>
    </row>
    <row r="36" spans="1:16">
      <c r="A36" s="191"/>
      <c r="B36" s="192"/>
      <c r="C36" s="192"/>
      <c r="D36" s="193"/>
      <c r="E36" s="194"/>
      <c r="F36" s="193"/>
      <c r="G36" s="192"/>
      <c r="H36" s="192"/>
      <c r="I36" s="193"/>
      <c r="J36" s="193"/>
      <c r="K36" s="193"/>
      <c r="L36" s="193"/>
      <c r="M36" s="193"/>
      <c r="N36" s="193"/>
      <c r="O36" s="193"/>
      <c r="P36" s="206"/>
    </row>
    <row r="37" spans="1:16">
      <c r="A37" s="191"/>
      <c r="B37" s="192"/>
      <c r="C37" s="192"/>
      <c r="D37" s="193"/>
      <c r="E37" s="194"/>
      <c r="F37" s="193"/>
      <c r="G37" s="192"/>
      <c r="H37" s="192"/>
      <c r="I37" s="193"/>
      <c r="J37" s="193"/>
      <c r="K37" s="193"/>
      <c r="L37" s="193"/>
      <c r="M37" s="193"/>
      <c r="N37" s="193"/>
      <c r="O37" s="193"/>
      <c r="P37" s="206"/>
    </row>
    <row r="38" spans="1:16">
      <c r="A38" s="191"/>
      <c r="B38" s="192"/>
      <c r="C38" s="192"/>
      <c r="D38" s="193"/>
      <c r="E38" s="194"/>
      <c r="F38" s="193"/>
      <c r="G38" s="192"/>
      <c r="H38" s="192"/>
      <c r="I38" s="193"/>
      <c r="J38" s="193"/>
      <c r="K38" s="193"/>
      <c r="L38" s="193"/>
      <c r="M38" s="193"/>
      <c r="N38" s="193"/>
      <c r="O38" s="193"/>
      <c r="P38" s="206"/>
    </row>
    <row r="39" spans="1:16">
      <c r="A39" s="191"/>
      <c r="B39" s="192"/>
      <c r="C39" s="192"/>
      <c r="D39" s="193"/>
      <c r="E39" s="194"/>
      <c r="F39" s="193"/>
      <c r="G39" s="192"/>
      <c r="H39" s="192"/>
      <c r="I39" s="193"/>
      <c r="J39" s="193"/>
      <c r="K39" s="193"/>
      <c r="L39" s="193"/>
      <c r="M39" s="193"/>
      <c r="N39" s="193"/>
      <c r="O39" s="193"/>
      <c r="P39" s="206"/>
    </row>
    <row r="40" spans="1:16">
      <c r="A40" s="191"/>
      <c r="B40" s="192"/>
      <c r="C40" s="192"/>
      <c r="D40" s="193"/>
      <c r="E40" s="194"/>
      <c r="F40" s="193"/>
      <c r="G40" s="192"/>
      <c r="H40" s="192"/>
      <c r="I40" s="193"/>
      <c r="J40" s="193"/>
      <c r="K40" s="193"/>
      <c r="L40" s="193"/>
      <c r="M40" s="193"/>
      <c r="N40" s="193"/>
      <c r="O40" s="193"/>
      <c r="P40" s="206"/>
    </row>
    <row r="41" spans="1:16">
      <c r="A41" s="191"/>
      <c r="B41" s="192"/>
      <c r="C41" s="192"/>
      <c r="D41" s="193"/>
      <c r="E41" s="194"/>
      <c r="F41" s="193"/>
      <c r="G41" s="192"/>
      <c r="H41" s="192"/>
      <c r="I41" s="193"/>
      <c r="J41" s="193"/>
      <c r="K41" s="193"/>
      <c r="L41" s="193"/>
      <c r="M41" s="193"/>
      <c r="N41" s="193"/>
      <c r="O41" s="193"/>
      <c r="P41" s="206"/>
    </row>
    <row r="42" spans="1:16">
      <c r="A42" s="191"/>
      <c r="B42" s="192"/>
      <c r="C42" s="192"/>
      <c r="D42" s="193"/>
      <c r="E42" s="194"/>
      <c r="F42" s="193"/>
      <c r="G42" s="192"/>
      <c r="H42" s="192"/>
      <c r="I42" s="193"/>
      <c r="J42" s="193"/>
      <c r="K42" s="193"/>
      <c r="L42" s="193"/>
      <c r="M42" s="193"/>
      <c r="N42" s="193"/>
      <c r="O42" s="193"/>
      <c r="P42" s="206"/>
    </row>
    <row r="43" spans="1:16">
      <c r="A43" s="191"/>
      <c r="B43" s="192"/>
      <c r="C43" s="192"/>
      <c r="D43" s="193"/>
      <c r="E43" s="194"/>
      <c r="F43" s="193"/>
      <c r="G43" s="192"/>
      <c r="H43" s="192"/>
      <c r="I43" s="193"/>
      <c r="J43" s="193"/>
      <c r="K43" s="193"/>
      <c r="L43" s="193"/>
      <c r="M43" s="193"/>
      <c r="N43" s="193"/>
      <c r="O43" s="193"/>
      <c r="P43" s="206"/>
    </row>
    <row r="44" spans="1:16">
      <c r="A44" s="191"/>
      <c r="B44" s="192"/>
      <c r="C44" s="192"/>
      <c r="D44" s="193"/>
      <c r="E44" s="194"/>
      <c r="F44" s="193"/>
      <c r="G44" s="192"/>
      <c r="H44" s="192"/>
      <c r="I44" s="193"/>
      <c r="J44" s="193"/>
      <c r="K44" s="193"/>
      <c r="L44" s="193"/>
      <c r="M44" s="193"/>
      <c r="N44" s="193"/>
      <c r="O44" s="193"/>
      <c r="P44" s="206"/>
    </row>
    <row r="45" spans="1:16">
      <c r="A45" s="191"/>
      <c r="B45" s="192"/>
      <c r="C45" s="192"/>
      <c r="D45" s="193"/>
      <c r="E45" s="194"/>
      <c r="F45" s="193"/>
      <c r="G45" s="192"/>
      <c r="H45" s="192"/>
      <c r="I45" s="193"/>
      <c r="J45" s="193"/>
      <c r="K45" s="193"/>
      <c r="L45" s="193"/>
      <c r="M45" s="193"/>
      <c r="N45" s="193"/>
      <c r="O45" s="193"/>
      <c r="P45" s="206"/>
    </row>
    <row r="46" spans="1:16">
      <c r="A46" s="191"/>
      <c r="B46" s="192"/>
      <c r="C46" s="192"/>
      <c r="D46" s="193"/>
      <c r="E46" s="194"/>
      <c r="F46" s="193"/>
      <c r="G46" s="192"/>
      <c r="H46" s="192"/>
      <c r="I46" s="193"/>
      <c r="J46" s="193"/>
      <c r="K46" s="193"/>
      <c r="L46" s="193"/>
      <c r="M46" s="193"/>
      <c r="N46" s="193"/>
      <c r="O46" s="193"/>
      <c r="P46" s="206"/>
    </row>
    <row r="47" spans="1:16">
      <c r="A47" s="191"/>
      <c r="B47" s="192"/>
      <c r="C47" s="192"/>
      <c r="D47" s="193"/>
      <c r="E47" s="194"/>
      <c r="F47" s="193"/>
      <c r="G47" s="192"/>
      <c r="H47" s="192"/>
      <c r="I47" s="193"/>
      <c r="J47" s="193"/>
      <c r="K47" s="193"/>
      <c r="L47" s="193"/>
      <c r="M47" s="193"/>
      <c r="N47" s="193"/>
      <c r="O47" s="193"/>
      <c r="P47" s="206"/>
    </row>
    <row r="48" spans="1:16">
      <c r="A48" s="191"/>
      <c r="B48" s="192"/>
      <c r="C48" s="192"/>
      <c r="D48" s="193"/>
      <c r="E48" s="194"/>
      <c r="F48" s="193"/>
      <c r="G48" s="192"/>
      <c r="H48" s="192"/>
      <c r="I48" s="193"/>
      <c r="J48" s="193"/>
      <c r="K48" s="193"/>
      <c r="L48" s="193"/>
      <c r="M48" s="193"/>
      <c r="N48" s="193"/>
      <c r="O48" s="193"/>
      <c r="P48" s="206"/>
    </row>
    <row r="49" spans="1:16">
      <c r="A49" s="191"/>
      <c r="B49" s="192"/>
      <c r="C49" s="192"/>
      <c r="D49" s="193"/>
      <c r="E49" s="194"/>
      <c r="F49" s="193"/>
      <c r="G49" s="192"/>
      <c r="H49" s="192"/>
      <c r="I49" s="193"/>
      <c r="J49" s="193"/>
      <c r="K49" s="193"/>
      <c r="L49" s="193"/>
      <c r="M49" s="193"/>
      <c r="N49" s="193"/>
      <c r="O49" s="193"/>
      <c r="P49" s="206"/>
    </row>
    <row r="50" spans="1:16">
      <c r="A50" s="195"/>
      <c r="B50" s="196"/>
      <c r="C50" s="196"/>
      <c r="D50" s="197"/>
      <c r="E50" s="198"/>
      <c r="F50" s="197"/>
      <c r="G50" s="196"/>
      <c r="H50" s="196"/>
      <c r="I50" s="197"/>
      <c r="J50" s="197"/>
      <c r="K50" s="197"/>
      <c r="L50" s="197"/>
      <c r="M50" s="197"/>
      <c r="N50" s="197"/>
      <c r="O50" s="197"/>
      <c r="P50" s="20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5"/>
  <sheetViews>
    <sheetView zoomScale="90" zoomScaleNormal="90" topLeftCell="A91" workbookViewId="0">
      <selection activeCell="H83" sqref="H83"/>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36.25"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SUL PC3 FR1 configurations into 3GPP UE conformance test specifications</v>
      </c>
      <c r="C1" s="24"/>
      <c r="D1" s="24"/>
      <c r="E1" s="24"/>
      <c r="F1" s="24"/>
      <c r="G1" s="24"/>
      <c r="H1" s="24"/>
      <c r="I1" s="24"/>
      <c r="J1" s="24"/>
      <c r="K1" s="24"/>
      <c r="L1" s="24"/>
      <c r="M1" s="24"/>
      <c r="N1" s="78"/>
      <c r="O1" s="79"/>
      <c r="P1" s="79"/>
      <c r="Q1" s="124"/>
      <c r="R1" s="125"/>
      <c r="S1" s="125"/>
      <c r="T1" s="79"/>
      <c r="U1" s="79"/>
      <c r="V1" s="79"/>
      <c r="W1" s="79"/>
      <c r="X1" s="126"/>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0" t="str">
        <f ca="1">'WP scope'!B2&amp;" "&amp;'WP scope'!C2</f>
        <v>WP Template: WP NR SUL PC3 FR1 v1.8.0</v>
      </c>
      <c r="Q2" s="80"/>
      <c r="R2" s="80"/>
      <c r="S2" s="80"/>
      <c r="T2" s="80"/>
      <c r="U2" s="80"/>
      <c r="V2" s="80"/>
      <c r="W2" s="80"/>
      <c r="X2" s="126"/>
    </row>
    <row r="3" s="16" customFormat="1" ht="17.4" spans="2:24">
      <c r="B3" s="26" t="s">
        <v>30</v>
      </c>
      <c r="C3" s="26"/>
      <c r="D3" s="26"/>
      <c r="E3" s="26"/>
      <c r="F3" s="26"/>
      <c r="G3" s="26"/>
      <c r="H3" s="26"/>
      <c r="I3" s="26"/>
      <c r="J3" s="26"/>
      <c r="K3" s="26"/>
      <c r="L3" s="26"/>
      <c r="M3" s="81"/>
      <c r="N3" s="82"/>
      <c r="O3" s="82"/>
      <c r="P3" s="82"/>
      <c r="Q3" s="23"/>
      <c r="R3" s="23"/>
      <c r="S3" s="23"/>
      <c r="T3" s="23"/>
      <c r="U3" s="23"/>
      <c r="V3" s="23"/>
      <c r="W3" s="23"/>
      <c r="X3" s="23"/>
    </row>
    <row r="4" s="16" customFormat="1" outlineLevel="2" spans="2:24">
      <c r="B4" s="27"/>
      <c r="C4" s="27"/>
      <c r="D4" s="28" t="s">
        <v>31</v>
      </c>
      <c r="E4" s="29"/>
      <c r="F4" s="29"/>
      <c r="G4" s="30"/>
      <c r="H4" s="28" t="s">
        <v>32</v>
      </c>
      <c r="I4" s="83" t="s">
        <v>33</v>
      </c>
      <c r="J4" s="83"/>
      <c r="K4" s="83"/>
      <c r="L4" s="83"/>
      <c r="M4" s="83"/>
      <c r="N4" s="83"/>
      <c r="O4" s="84"/>
      <c r="P4" s="84"/>
      <c r="Q4" s="84"/>
      <c r="R4" s="23"/>
      <c r="S4" s="23"/>
      <c r="T4" s="23"/>
      <c r="U4" s="23"/>
      <c r="V4" s="23"/>
      <c r="W4" s="23"/>
      <c r="X4" s="23"/>
    </row>
    <row r="5" s="16" customFormat="1" ht="19.5" customHeight="1" outlineLevel="2" spans="2:24">
      <c r="B5" s="27"/>
      <c r="C5" s="27"/>
      <c r="D5" s="31" t="s">
        <v>34</v>
      </c>
      <c r="E5" s="31"/>
      <c r="F5" s="31"/>
      <c r="G5" s="31"/>
      <c r="H5" s="32" t="s">
        <v>35</v>
      </c>
      <c r="I5" s="85" t="str">
        <f t="array" ref="I5">_xlfn.TEXTJOIN(", ",TRUE,IF(WPscopeTbl[Configuration]&lt;&gt;"",IF(LEN(SUBSTITUTE(WPscopeTbl[Configuration],"BCS",""))=LEN(WPscopeTbl[Configuration]),IF(LEN(SUBSTITUTE(WPscopeTbl[Configuration],"CA_",""))=LEN(WPscopeTbl[Configuration]),WPscopeTbl[Configuration]&amp;"/"&amp;WPscopeTbl[Uplink
configuration],""),""),""))</f>
        <v/>
      </c>
      <c r="J5" s="86"/>
      <c r="K5" s="86"/>
      <c r="L5" s="86"/>
      <c r="M5" s="86"/>
      <c r="N5" s="87"/>
      <c r="O5" s="88"/>
      <c r="P5" s="88"/>
      <c r="Q5" s="88"/>
      <c r="R5" s="88"/>
      <c r="S5" s="88"/>
      <c r="T5" s="88"/>
      <c r="U5" s="88"/>
      <c r="V5" s="88"/>
      <c r="W5" s="88"/>
      <c r="X5" s="23"/>
    </row>
    <row r="6" s="16" customFormat="1" ht="16.5" customHeight="1" outlineLevel="2" spans="2:24">
      <c r="B6" s="27"/>
      <c r="C6" s="27"/>
      <c r="D6" s="31" t="s">
        <v>36</v>
      </c>
      <c r="E6" s="31"/>
      <c r="F6" s="31"/>
      <c r="G6" s="31"/>
      <c r="H6" s="32" t="s">
        <v>37</v>
      </c>
      <c r="I6" s="85" t="str">
        <f t="array" ref="I6">_xlfn.TEXTJOIN(", ",TRUE,IF(WPscopeTbl[Configuration]&lt;&gt;"",IF(LEN(SUBSTITUTE(WPscopeTbl[Configuration],"BCS",""))=LEN(WPscopeTbl[Configuration]),IF(LEN(SUBSTITUTE(WPscopeTbl[Configuration],"CA_",""))&lt;&gt;LEN(WPscopeTbl[Configuration]),WPscopeTbl[Configuration]&amp;"/"&amp;WPscopeTbl[Uplink
configuration],""),""),""))</f>
        <v/>
      </c>
      <c r="J6" s="86"/>
      <c r="K6" s="86"/>
      <c r="L6" s="86"/>
      <c r="M6" s="86"/>
      <c r="N6" s="87"/>
      <c r="O6" s="88"/>
      <c r="P6" s="88"/>
      <c r="Q6" s="88"/>
      <c r="R6" s="88"/>
      <c r="S6" s="88"/>
      <c r="T6" s="88"/>
      <c r="U6" s="88"/>
      <c r="V6" s="88"/>
      <c r="W6" s="88"/>
      <c r="X6" s="23"/>
    </row>
    <row r="7" s="16" customFormat="1" ht="13.5" customHeight="1" outlineLevel="2" spans="2:24">
      <c r="B7" s="27"/>
      <c r="C7" s="27"/>
      <c r="D7" s="33" t="s">
        <v>38</v>
      </c>
      <c r="E7" s="34"/>
      <c r="F7" s="34"/>
      <c r="G7" s="35"/>
      <c r="H7" s="32" t="s">
        <v>39</v>
      </c>
      <c r="I7" s="85" t="str">
        <f t="array" ref="I7">_xlfn.TEXTJOIN(", ",TRUE,IF(WPscopeTbl[Configuration]&lt;&gt;"",IF(LEN(SUBSTITUTE(WPscopeTbl[Configuration],"BCS",""))&lt;&gt;LEN(WPscopeTbl[Configuration]),IF(LEN(SUBSTITUTE(WPscopeTbl[Configuration],"CA_",""))=LEN(WPscopeTbl[Configuration]),WPscopeTbl[Configuration]&amp;"/"&amp;WPscopeTbl[Uplink
configuration],""),""),""))</f>
        <v/>
      </c>
      <c r="J7" s="86"/>
      <c r="K7" s="86"/>
      <c r="L7" s="86"/>
      <c r="M7" s="86"/>
      <c r="N7" s="87"/>
      <c r="O7" s="88"/>
      <c r="P7" s="88"/>
      <c r="Q7" s="88"/>
      <c r="R7" s="88"/>
      <c r="S7" s="88"/>
      <c r="T7" s="88"/>
      <c r="U7" s="88"/>
      <c r="V7" s="88"/>
      <c r="W7" s="88"/>
      <c r="X7" s="23"/>
    </row>
    <row r="8" s="16" customFormat="1" ht="14.25" customHeight="1" outlineLevel="2" spans="2:24">
      <c r="B8" s="27"/>
      <c r="C8" s="27"/>
      <c r="D8" s="33" t="s">
        <v>40</v>
      </c>
      <c r="E8" s="34"/>
      <c r="F8" s="34"/>
      <c r="G8" s="35"/>
      <c r="H8" s="32" t="s">
        <v>41</v>
      </c>
      <c r="I8" s="85"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6"/>
      <c r="K8" s="86"/>
      <c r="L8" s="86"/>
      <c r="M8" s="86"/>
      <c r="N8" s="87"/>
      <c r="O8" s="88"/>
      <c r="P8" s="88"/>
      <c r="Q8" s="88"/>
      <c r="R8" s="88"/>
      <c r="S8" s="88"/>
      <c r="T8" s="88"/>
      <c r="U8" s="88"/>
      <c r="V8" s="88"/>
      <c r="W8" s="88"/>
      <c r="X8" s="23"/>
    </row>
    <row r="9" s="16" customFormat="1" ht="14.25" customHeight="1" outlineLevel="2" spans="2:24">
      <c r="B9" s="27"/>
      <c r="C9" s="27"/>
      <c r="D9" s="31" t="s">
        <v>42</v>
      </c>
      <c r="E9" s="31"/>
      <c r="F9" s="31"/>
      <c r="G9" s="31"/>
      <c r="H9" s="36" t="s">
        <v>43</v>
      </c>
      <c r="I9" s="85" t="str">
        <f>_xlfn.TEXTJOIN(", ",TRUE,I5,I7,WP_UL,WP_UL_BCS)</f>
        <v/>
      </c>
      <c r="J9" s="86"/>
      <c r="K9" s="86"/>
      <c r="L9" s="86"/>
      <c r="M9" s="86"/>
      <c r="N9" s="87"/>
      <c r="O9" s="88"/>
      <c r="P9" s="88"/>
      <c r="Q9" s="88"/>
      <c r="R9" s="88"/>
      <c r="S9" s="88"/>
      <c r="T9" s="88"/>
      <c r="U9" s="88"/>
      <c r="V9" s="88"/>
      <c r="W9" s="88"/>
      <c r="X9" s="23"/>
    </row>
    <row r="10" s="16" customFormat="1" ht="14.25" customHeight="1" outlineLevel="2" spans="2:24">
      <c r="B10" s="27"/>
      <c r="C10" s="27"/>
      <c r="D10" s="31" t="s">
        <v>44</v>
      </c>
      <c r="E10" s="31"/>
      <c r="F10" s="31"/>
      <c r="G10" s="31"/>
      <c r="H10" s="36" t="s">
        <v>45</v>
      </c>
      <c r="I10" s="85" t="str">
        <f>_xlfn.TEXTJOIN(", ",TRUE,I5:N6)</f>
        <v/>
      </c>
      <c r="J10" s="86"/>
      <c r="K10" s="86"/>
      <c r="L10" s="86"/>
      <c r="M10" s="86"/>
      <c r="N10" s="87"/>
      <c r="O10" s="88"/>
      <c r="P10" s="88"/>
      <c r="Q10" s="88"/>
      <c r="R10" s="88"/>
      <c r="S10" s="88"/>
      <c r="T10" s="88"/>
      <c r="U10" s="88"/>
      <c r="V10" s="88"/>
      <c r="W10" s="88"/>
      <c r="X10" s="23"/>
    </row>
    <row r="11" s="16" customFormat="1" ht="14.25" customHeight="1" outlineLevel="2" spans="2:24">
      <c r="B11" s="27"/>
      <c r="C11" s="27"/>
      <c r="D11" s="31" t="s">
        <v>46</v>
      </c>
      <c r="E11" s="31"/>
      <c r="F11" s="31"/>
      <c r="G11" s="31"/>
      <c r="H11" s="36" t="s">
        <v>47</v>
      </c>
      <c r="I11" s="85" t="str">
        <f>_xlfn.TEXTJOIN(", ",TRUE,$I$7:$L$8)</f>
        <v/>
      </c>
      <c r="J11" s="86"/>
      <c r="K11" s="86"/>
      <c r="L11" s="86"/>
      <c r="M11" s="86"/>
      <c r="N11" s="87"/>
      <c r="O11" s="88"/>
      <c r="P11" s="88"/>
      <c r="Q11" s="88"/>
      <c r="R11" s="88"/>
      <c r="S11" s="88"/>
      <c r="T11" s="88"/>
      <c r="U11" s="88"/>
      <c r="V11" s="88"/>
      <c r="W11" s="88"/>
      <c r="X11" s="23"/>
    </row>
    <row r="12" s="16" customFormat="1" spans="2:24">
      <c r="B12" s="27"/>
      <c r="C12" s="27"/>
      <c r="D12" s="37"/>
      <c r="E12" s="38"/>
      <c r="F12" s="38"/>
      <c r="G12" s="39"/>
      <c r="H12" s="39"/>
      <c r="I12" s="89"/>
      <c r="J12" s="89"/>
      <c r="K12" s="89"/>
      <c r="L12" s="89"/>
      <c r="M12" s="82"/>
      <c r="N12" s="82"/>
      <c r="O12" s="82"/>
      <c r="P12" s="82"/>
      <c r="Q12" s="23"/>
      <c r="R12" s="23"/>
      <c r="S12" s="23"/>
      <c r="T12" s="23"/>
      <c r="U12" s="23"/>
      <c r="V12" s="23"/>
      <c r="W12" s="23"/>
      <c r="X12" s="23"/>
    </row>
    <row r="13" s="16" customFormat="1" ht="17.4" spans="2:24">
      <c r="B13" s="26" t="s">
        <v>48</v>
      </c>
      <c r="C13" s="26"/>
      <c r="D13" s="26"/>
      <c r="E13" s="26"/>
      <c r="F13" s="26"/>
      <c r="G13" s="26"/>
      <c r="H13" s="26"/>
      <c r="I13" s="26"/>
      <c r="J13" s="26"/>
      <c r="K13" s="26"/>
      <c r="L13" s="26"/>
      <c r="M13" s="82"/>
      <c r="N13" s="82"/>
      <c r="O13" s="82"/>
      <c r="P13" s="82"/>
      <c r="Q13" s="23"/>
      <c r="R13" s="23"/>
      <c r="S13" s="23"/>
      <c r="T13" s="23"/>
      <c r="U13" s="23"/>
      <c r="V13" s="23"/>
      <c r="W13" s="23"/>
      <c r="X13" s="23"/>
    </row>
    <row r="14" s="16" customFormat="1" ht="17.4" outlineLevel="2" spans="2:24">
      <c r="B14" s="27"/>
      <c r="C14" s="27"/>
      <c r="D14" s="40"/>
      <c r="E14" s="40"/>
      <c r="F14" s="40"/>
      <c r="G14" s="40"/>
      <c r="H14" s="40"/>
      <c r="I14" s="40"/>
      <c r="J14" s="40"/>
      <c r="K14" s="40"/>
      <c r="L14" s="40"/>
      <c r="M14" s="82"/>
      <c r="N14" s="82"/>
      <c r="O14" s="82"/>
      <c r="P14" s="82"/>
      <c r="Q14" s="23"/>
      <c r="R14" s="23"/>
      <c r="S14" s="23"/>
      <c r="T14" s="23"/>
      <c r="U14" s="23"/>
      <c r="V14" s="23"/>
      <c r="W14" s="23"/>
      <c r="X14" s="23"/>
    </row>
    <row r="15" s="16" customFormat="1" outlineLevel="2" spans="2:24">
      <c r="B15" s="27"/>
      <c r="C15" s="27"/>
      <c r="H15" s="41"/>
      <c r="I15" s="90" t="s">
        <v>49</v>
      </c>
      <c r="J15" s="91"/>
      <c r="K15" s="92" t="s">
        <v>50</v>
      </c>
      <c r="L15" s="93"/>
      <c r="M15" s="93"/>
      <c r="N15" s="93"/>
      <c r="O15" s="93"/>
      <c r="P15" s="93"/>
      <c r="Q15" s="93"/>
      <c r="R15" s="93"/>
      <c r="S15" s="93"/>
      <c r="T15" s="93"/>
      <c r="U15" s="93"/>
      <c r="V15" s="93"/>
      <c r="W15" s="127"/>
      <c r="X15" s="23"/>
    </row>
    <row r="16" s="16" customFormat="1" ht="17.4" outlineLevel="2" spans="2:24">
      <c r="B16" s="27"/>
      <c r="C16" s="27"/>
      <c r="D16" s="42" t="s">
        <v>51</v>
      </c>
      <c r="E16" s="42"/>
      <c r="F16" s="42"/>
      <c r="G16" s="42"/>
      <c r="H16" s="42"/>
      <c r="I16" s="94" t="str">
        <f t="array" ref="I16">IF(SUMPRODUCT($N$34:$N$115,--(O34:O115&lt;&gt;""))&gt;0,SUMPRODUCT($N$34:$N$115,O34:O115)/SUMPRODUCT($N$34:$N$115,--(O34:O115&lt;&gt;"")),"")</f>
        <v/>
      </c>
      <c r="J16" s="95"/>
      <c r="K16" s="96"/>
      <c r="L16" s="97"/>
      <c r="M16" s="97"/>
      <c r="N16" s="97"/>
      <c r="O16" s="97"/>
      <c r="P16" s="97"/>
      <c r="Q16" s="97"/>
      <c r="R16" s="97"/>
      <c r="S16" s="97"/>
      <c r="T16" s="97"/>
      <c r="U16" s="97"/>
      <c r="V16" s="97"/>
      <c r="W16" s="128"/>
      <c r="X16" s="23"/>
    </row>
    <row r="17" s="16" customFormat="1" outlineLevel="2" spans="2:24">
      <c r="B17" s="27"/>
      <c r="C17" s="27"/>
      <c r="D17" s="43" t="str">
        <f>B30</f>
        <v>Step 1: Work plan pre-requisite</v>
      </c>
      <c r="E17" s="43"/>
      <c r="F17" s="43"/>
      <c r="G17" s="43"/>
      <c r="H17" s="43"/>
      <c r="I17" s="98" t="str">
        <f t="array" ref="I17">IF(SUMPRODUCT(--(O34:O39&lt;&gt;""))&gt;0,SUMPRODUCT($N$34:$N$39,O34:O39)/SUMPRODUCT($N$34:$N$39,--(O34:O39&lt;&gt;"")),"")</f>
        <v/>
      </c>
      <c r="J17" s="95"/>
      <c r="K17" s="96"/>
      <c r="L17" s="97"/>
      <c r="M17" s="97"/>
      <c r="N17" s="97"/>
      <c r="O17" s="97"/>
      <c r="P17" s="97"/>
      <c r="Q17" s="97"/>
      <c r="R17" s="97"/>
      <c r="S17" s="97"/>
      <c r="T17" s="97"/>
      <c r="U17" s="97"/>
      <c r="V17" s="97"/>
      <c r="W17" s="128"/>
      <c r="X17" s="23"/>
    </row>
    <row r="18" s="16" customFormat="1" outlineLevel="2" spans="2:24">
      <c r="B18" s="27"/>
      <c r="C18" s="27"/>
      <c r="D18" s="43" t="str">
        <f>B41</f>
        <v>Step 2: Complete Test Point (TP) analysis for impacted SUL configurations</v>
      </c>
      <c r="E18" s="43"/>
      <c r="F18" s="43"/>
      <c r="G18" s="43"/>
      <c r="H18" s="43"/>
      <c r="I18" s="98" t="str">
        <f t="array" ref="I18">IF(SUMPRODUCT(--(O45:O48&lt;&gt;""))&gt;0,SUMPRODUCT($N$45:$N$48,O45:O48)/SUMPRODUCT($N$45:$N$48,--(O45:O48&lt;&gt;"")),"")</f>
        <v/>
      </c>
      <c r="J18" s="95"/>
      <c r="K18" s="96"/>
      <c r="L18" s="97"/>
      <c r="M18" s="97"/>
      <c r="N18" s="97"/>
      <c r="O18" s="97"/>
      <c r="P18" s="97"/>
      <c r="Q18" s="97"/>
      <c r="R18" s="97"/>
      <c r="S18" s="97"/>
      <c r="T18" s="97"/>
      <c r="U18" s="97"/>
      <c r="V18" s="97"/>
      <c r="W18" s="128"/>
      <c r="X18" s="23"/>
    </row>
    <row r="19" s="16" customFormat="1" outlineLevel="2" spans="2:24">
      <c r="B19" s="27"/>
      <c r="C19" s="27"/>
      <c r="D19" s="43" t="str">
        <f>B51</f>
        <v>Step 3.1: CR(s) to common test environment (TS 38.508-1)</v>
      </c>
      <c r="E19" s="43"/>
      <c r="F19" s="43"/>
      <c r="G19" s="43"/>
      <c r="H19" s="43"/>
      <c r="I19" s="98" t="str">
        <f t="array" ref="I19">IF(SUMPRODUCT(--(O55:O57&lt;&gt;""))&gt;0,SUMPRODUCT($N$55:$N$57,O55:O57)/SUMPRODUCT($N$55:$N$57,--(O55:O57&lt;&gt;"")),"")</f>
        <v/>
      </c>
      <c r="J19" s="95"/>
      <c r="K19" s="96"/>
      <c r="L19" s="97"/>
      <c r="M19" s="97"/>
      <c r="N19" s="97"/>
      <c r="O19" s="97"/>
      <c r="P19" s="97"/>
      <c r="Q19" s="97"/>
      <c r="R19" s="97"/>
      <c r="S19" s="97"/>
      <c r="T19" s="97"/>
      <c r="U19" s="97"/>
      <c r="V19" s="97"/>
      <c r="W19" s="128"/>
      <c r="X19" s="23"/>
    </row>
    <row r="20" s="16" customFormat="1" outlineLevel="2" spans="2:24">
      <c r="B20" s="27"/>
      <c r="C20" s="27"/>
      <c r="D20" s="43" t="str">
        <f>B59</f>
        <v>Step 3.2: CR(s) to common clauses for RF / Performance testing area (TS 38.521-1)</v>
      </c>
      <c r="E20" s="43"/>
      <c r="F20" s="43"/>
      <c r="G20" s="43"/>
      <c r="H20" s="43"/>
      <c r="I20" s="98" t="str">
        <f t="array" ref="I20">IF(SUMPRODUCT(--(O63:O70&lt;&gt;""))&gt;0,SUMPRODUCT($N$63:$N$70,O63:O70)/SUMPRODUCT($N$63:$N$70,--(O63:O70&lt;&gt;"")),"")</f>
        <v/>
      </c>
      <c r="J20" s="95"/>
      <c r="K20" s="96"/>
      <c r="L20" s="97"/>
      <c r="M20" s="97"/>
      <c r="N20" s="97"/>
      <c r="O20" s="97"/>
      <c r="P20" s="97"/>
      <c r="Q20" s="97"/>
      <c r="R20" s="97"/>
      <c r="S20" s="97"/>
      <c r="T20" s="97"/>
      <c r="U20" s="97"/>
      <c r="V20" s="97"/>
      <c r="W20" s="128"/>
      <c r="X20" s="23"/>
    </row>
    <row r="21" s="16" customFormat="1" outlineLevel="2" spans="2:24">
      <c r="B21" s="27"/>
      <c r="C21" s="27"/>
      <c r="D21" s="43" t="str">
        <f>B72</f>
        <v>Step 3.3: CR(s) for RF transmitter test cases (TS 38.521-1, clause 6)</v>
      </c>
      <c r="E21" s="43"/>
      <c r="F21" s="43"/>
      <c r="G21" s="43"/>
      <c r="H21" s="43"/>
      <c r="I21" s="98" t="str">
        <f t="array" ref="I21">IF(SUMPRODUCT(--(O76:O77&lt;&gt;""))&gt;0,SUMPRODUCT($N$76:$N$77,O76:O77)/SUMPRODUCT($N$76:$N$77,--(O76:O77&lt;&gt;"")),"")</f>
        <v/>
      </c>
      <c r="J21" s="95"/>
      <c r="K21" s="96"/>
      <c r="L21" s="97"/>
      <c r="M21" s="97"/>
      <c r="N21" s="97"/>
      <c r="O21" s="97"/>
      <c r="P21" s="97"/>
      <c r="Q21" s="97"/>
      <c r="R21" s="97"/>
      <c r="S21" s="97"/>
      <c r="T21" s="97"/>
      <c r="U21" s="97"/>
      <c r="V21" s="97"/>
      <c r="W21" s="128"/>
      <c r="X21" s="23"/>
    </row>
    <row r="22" outlineLevel="2" spans="2:23">
      <c r="B22" s="27"/>
      <c r="C22" s="27"/>
      <c r="D22" s="43" t="str">
        <f>B79</f>
        <v>Step 3.4: CR(s) for RF receiver test cases (TS 38.521-1, clause 7)</v>
      </c>
      <c r="E22" s="43"/>
      <c r="F22" s="43"/>
      <c r="G22" s="43"/>
      <c r="H22" s="43"/>
      <c r="I22" s="98" t="str">
        <f t="array" ref="I22">IF(SUMPRODUCT(--(O83:O93&lt;&gt;""))&gt;0,SUMPRODUCT($N$83:$N$93,O83:O93)/SUMPRODUCT($N$83:$N$93,--(O83:O93&lt;&gt;"")),"")</f>
        <v/>
      </c>
      <c r="J22" s="95"/>
      <c r="K22" s="96"/>
      <c r="L22" s="97"/>
      <c r="M22" s="97"/>
      <c r="N22" s="97"/>
      <c r="O22" s="97"/>
      <c r="P22" s="97"/>
      <c r="Q22" s="97"/>
      <c r="R22" s="97"/>
      <c r="S22" s="97"/>
      <c r="T22" s="97"/>
      <c r="U22" s="97"/>
      <c r="V22" s="97"/>
      <c r="W22" s="128"/>
    </row>
    <row r="23" outlineLevel="2" spans="2:23">
      <c r="B23" s="27"/>
      <c r="C23" s="27"/>
      <c r="D23" s="43" t="str">
        <f>B95</f>
        <v>Step 3.5: CR(s) for RF Performance test cases (TS 38.521-4)</v>
      </c>
      <c r="E23" s="43"/>
      <c r="F23" s="43"/>
      <c r="G23" s="43"/>
      <c r="H23" s="43"/>
      <c r="I23" s="98" t="str">
        <f t="array" ref="I23">IF(SUMPRODUCT(--(O99:O100&lt;&gt;""))&gt;0,SUMPRODUCT($N$99:$N$100,O99:O100)/SUMPRODUCT($N$99:$N$100,--(O99:O100&lt;&gt;"")),"")</f>
        <v/>
      </c>
      <c r="J23" s="95"/>
      <c r="K23" s="96"/>
      <c r="L23" s="97"/>
      <c r="M23" s="97"/>
      <c r="N23" s="97"/>
      <c r="O23" s="97"/>
      <c r="P23" s="97"/>
      <c r="Q23" s="97"/>
      <c r="R23" s="97"/>
      <c r="S23" s="97"/>
      <c r="T23" s="97"/>
      <c r="U23" s="97"/>
      <c r="V23" s="97"/>
      <c r="W23" s="128"/>
    </row>
    <row r="24" outlineLevel="2" spans="2:23">
      <c r="B24" s="27"/>
      <c r="C24" s="27"/>
      <c r="D24" s="43" t="str">
        <f>B102</f>
        <v>Step 3.6: CRs to protocol test cases (TS 38.523-1, TS 38.523-2)</v>
      </c>
      <c r="E24" s="43"/>
      <c r="F24" s="43"/>
      <c r="G24" s="43"/>
      <c r="H24" s="43"/>
      <c r="I24" s="98" t="str">
        <f t="array" ref="I24">IF(SUMPRODUCT(--(O106:O107&lt;&gt;""))&gt;0,SUMPRODUCT($N$106:$N$107,O106:O107)/SUMPRODUCT($N$106:$N$107,--(O106:O107&lt;&gt;"")),"")</f>
        <v/>
      </c>
      <c r="J24" s="95"/>
      <c r="K24" s="96"/>
      <c r="L24" s="97"/>
      <c r="M24" s="97"/>
      <c r="N24" s="97"/>
      <c r="O24" s="97"/>
      <c r="P24" s="97"/>
      <c r="Q24" s="97"/>
      <c r="R24" s="97"/>
      <c r="S24" s="97"/>
      <c r="T24" s="97"/>
      <c r="U24" s="97"/>
      <c r="V24" s="97"/>
      <c r="W24" s="128"/>
    </row>
    <row r="25" outlineLevel="2" spans="2:23">
      <c r="B25" s="27"/>
      <c r="C25" s="27"/>
      <c r="D25" s="43" t="str">
        <f>B109</f>
        <v>Step 4: CR(s) for new ICS/capabilities (TS 38.508-2)</v>
      </c>
      <c r="E25" s="43"/>
      <c r="F25" s="43"/>
      <c r="G25" s="43"/>
      <c r="H25" s="43"/>
      <c r="I25" s="98" t="str">
        <f t="array" ref="I25">IF(SUMPRODUCT(--(O113:O115&lt;&gt;""))&gt;0,SUMPRODUCT($N$113:$N$115,O113:O115)/SUMPRODUCT($N$113:$N$115,--(O113:O115&lt;&gt;"")),"")</f>
        <v/>
      </c>
      <c r="J25" s="95"/>
      <c r="K25" s="96"/>
      <c r="L25" s="97"/>
      <c r="M25" s="97"/>
      <c r="N25" s="97"/>
      <c r="O25" s="97"/>
      <c r="P25" s="97"/>
      <c r="Q25" s="97"/>
      <c r="R25" s="97"/>
      <c r="S25" s="97"/>
      <c r="T25" s="97"/>
      <c r="U25" s="97"/>
      <c r="V25" s="97"/>
      <c r="W25" s="128"/>
    </row>
    <row r="26" outlineLevel="2" spans="2:23">
      <c r="B26" s="27"/>
      <c r="C26" s="27"/>
      <c r="D26" s="44"/>
      <c r="E26" s="44"/>
      <c r="F26" s="44"/>
      <c r="G26" s="45"/>
      <c r="H26" s="46"/>
      <c r="I26" s="91"/>
      <c r="J26" s="95"/>
      <c r="K26" s="99"/>
      <c r="L26" s="100"/>
      <c r="M26" s="100"/>
      <c r="N26" s="100"/>
      <c r="O26" s="100"/>
      <c r="P26" s="100"/>
      <c r="Q26" s="100"/>
      <c r="R26" s="100"/>
      <c r="S26" s="100"/>
      <c r="T26" s="100"/>
      <c r="U26" s="100"/>
      <c r="V26" s="100"/>
      <c r="W26" s="129"/>
    </row>
    <row r="27" ht="17.4" spans="2:23">
      <c r="B27" s="26" t="s">
        <v>52</v>
      </c>
      <c r="C27" s="26"/>
      <c r="D27" s="26"/>
      <c r="E27" s="26"/>
      <c r="F27" s="26"/>
      <c r="G27" s="26"/>
      <c r="H27" s="26"/>
      <c r="I27" s="26"/>
      <c r="J27" s="26"/>
      <c r="K27" s="26"/>
      <c r="L27" s="26"/>
      <c r="M27" s="101"/>
      <c r="N27" s="101"/>
      <c r="O27" s="101"/>
      <c r="P27" s="101"/>
      <c r="Q27" s="23"/>
      <c r="R27" s="16"/>
      <c r="S27" s="23"/>
      <c r="T27" s="23"/>
      <c r="U27" s="23"/>
      <c r="V27" s="23"/>
      <c r="W27" s="23"/>
    </row>
    <row r="28" ht="15" outlineLevel="1" spans="2:23">
      <c r="B28" s="47" t="s">
        <v>53</v>
      </c>
      <c r="C28" s="48"/>
      <c r="D28" s="48"/>
      <c r="E28" s="48"/>
      <c r="F28" s="48"/>
      <c r="G28" s="48"/>
      <c r="H28" s="48"/>
      <c r="I28" s="48"/>
      <c r="J28" s="102" t="s">
        <v>54</v>
      </c>
      <c r="K28" s="103"/>
      <c r="L28" s="103"/>
      <c r="M28" s="104"/>
      <c r="N28" s="105" t="s">
        <v>53</v>
      </c>
      <c r="O28" s="106"/>
      <c r="P28" s="101"/>
      <c r="Q28" s="130" t="s">
        <v>54</v>
      </c>
      <c r="R28" s="131"/>
      <c r="S28" s="131"/>
      <c r="T28" s="131"/>
      <c r="U28" s="131"/>
      <c r="V28" s="131"/>
      <c r="W28" s="132"/>
    </row>
    <row r="29" outlineLevel="1" spans="2:24">
      <c r="B29" s="49"/>
      <c r="C29" s="50"/>
      <c r="D29" s="51"/>
      <c r="E29" s="51"/>
      <c r="F29" s="50"/>
      <c r="G29" s="50"/>
      <c r="H29" s="52"/>
      <c r="I29" s="50"/>
      <c r="J29" s="50"/>
      <c r="K29" s="50"/>
      <c r="L29" s="50"/>
      <c r="M29" s="52"/>
      <c r="N29" s="52"/>
      <c r="O29" s="50"/>
      <c r="P29" s="50"/>
      <c r="Q29" s="133"/>
      <c r="R29" s="133"/>
      <c r="S29" s="133"/>
      <c r="T29" s="133"/>
      <c r="U29" s="133"/>
      <c r="V29" s="133"/>
      <c r="W29" s="134"/>
      <c r="X29" s="135"/>
    </row>
    <row r="30" ht="17.4" spans="2:23">
      <c r="B30" s="53" t="s">
        <v>55</v>
      </c>
      <c r="C30" s="54"/>
      <c r="D30" s="54"/>
      <c r="E30" s="54"/>
      <c r="F30" s="54"/>
      <c r="G30" s="54"/>
      <c r="H30" s="54"/>
      <c r="I30" s="54"/>
      <c r="J30" s="54"/>
      <c r="K30" s="54"/>
      <c r="L30" s="54"/>
      <c r="M30" s="54"/>
      <c r="N30" s="54"/>
      <c r="O30" s="54"/>
      <c r="P30" s="54"/>
      <c r="Q30" s="54"/>
      <c r="R30" s="54"/>
      <c r="S30" s="54"/>
      <c r="T30" s="54"/>
      <c r="U30" s="54"/>
      <c r="V30" s="54"/>
      <c r="W30" s="136"/>
    </row>
    <row r="31" outlineLevel="1" spans="2:23">
      <c r="B31" s="55" t="s">
        <v>56</v>
      </c>
      <c r="C31" s="56" t="s">
        <v>57</v>
      </c>
      <c r="D31" s="57" t="s">
        <v>58</v>
      </c>
      <c r="E31" s="57" t="s">
        <v>59</v>
      </c>
      <c r="F31" s="57" t="s">
        <v>60</v>
      </c>
      <c r="G31" s="57" t="s">
        <v>61</v>
      </c>
      <c r="H31" s="58" t="s">
        <v>62</v>
      </c>
      <c r="I31" s="57" t="s">
        <v>63</v>
      </c>
      <c r="J31" s="57" t="s">
        <v>64</v>
      </c>
      <c r="K31" s="57" t="s">
        <v>65</v>
      </c>
      <c r="L31" s="57" t="s">
        <v>66</v>
      </c>
      <c r="M31" s="107" t="s">
        <v>11</v>
      </c>
      <c r="N31" s="108" t="s">
        <v>67</v>
      </c>
      <c r="O31" s="57" t="s">
        <v>68</v>
      </c>
      <c r="P31" s="109"/>
      <c r="Q31" s="137" t="s">
        <v>69</v>
      </c>
      <c r="R31" s="138"/>
      <c r="S31" s="138"/>
      <c r="T31" s="138"/>
      <c r="U31" s="138"/>
      <c r="V31" s="138"/>
      <c r="W31" s="139"/>
    </row>
    <row r="32" ht="51" outlineLevel="1" spans="2:23">
      <c r="B32" s="55"/>
      <c r="C32" s="59"/>
      <c r="D32" s="60"/>
      <c r="E32" s="60"/>
      <c r="F32" s="60"/>
      <c r="G32" s="60"/>
      <c r="H32" s="61"/>
      <c r="I32" s="60"/>
      <c r="J32" s="60"/>
      <c r="K32" s="60"/>
      <c r="L32" s="60"/>
      <c r="M32" s="110"/>
      <c r="N32" s="111"/>
      <c r="O32" s="60"/>
      <c r="P32" s="112"/>
      <c r="Q32" s="55" t="s">
        <v>70</v>
      </c>
      <c r="R32" s="55" t="s">
        <v>71</v>
      </c>
      <c r="S32" s="55" t="s">
        <v>72</v>
      </c>
      <c r="T32" s="55" t="s">
        <v>73</v>
      </c>
      <c r="U32" s="55" t="s">
        <v>74</v>
      </c>
      <c r="V32" s="140"/>
      <c r="W32" s="141"/>
    </row>
    <row r="33" outlineLevel="1" spans="2:23">
      <c r="B33" s="55"/>
      <c r="C33" s="62"/>
      <c r="D33" s="63"/>
      <c r="E33" s="63"/>
      <c r="F33" s="63"/>
      <c r="G33" s="63"/>
      <c r="H33" s="64"/>
      <c r="I33" s="63"/>
      <c r="J33" s="63"/>
      <c r="K33" s="63"/>
      <c r="L33" s="63"/>
      <c r="M33" s="113"/>
      <c r="N33" s="111"/>
      <c r="O33" s="60"/>
      <c r="P33" s="114"/>
      <c r="Q33" s="142">
        <v>1</v>
      </c>
      <c r="R33" s="142">
        <v>1</v>
      </c>
      <c r="S33" s="142">
        <v>1</v>
      </c>
      <c r="T33" s="142">
        <v>1</v>
      </c>
      <c r="U33" s="142">
        <v>1</v>
      </c>
      <c r="V33" s="143">
        <v>1</v>
      </c>
      <c r="W33" s="143">
        <v>1</v>
      </c>
    </row>
    <row r="34" s="16" customFormat="1" ht="30.6" outlineLevel="1" spans="2:24">
      <c r="B34" s="65" t="s">
        <v>45</v>
      </c>
      <c r="C34" s="66" t="s">
        <v>75</v>
      </c>
      <c r="D34" s="67" t="s">
        <v>76</v>
      </c>
      <c r="E34" s="67" t="s">
        <v>77</v>
      </c>
      <c r="F34" s="67" t="s">
        <v>78</v>
      </c>
      <c r="G34" s="67" t="s">
        <v>79</v>
      </c>
      <c r="H34" s="67" t="str">
        <f>IF(B34&lt;&gt;"",SUBSTITUTE(VLOOKUP(B34,LabelListLookUp,2,FALSE),", ",","&amp;CHAR(10)),"")</f>
        <v/>
      </c>
      <c r="I34" s="67" t="s">
        <v>80</v>
      </c>
      <c r="J34" s="67"/>
      <c r="K34" s="67" t="str">
        <f>WPtarget</f>
        <v>TBD</v>
      </c>
      <c r="L34" s="67"/>
      <c r="M34" s="115"/>
      <c r="N34" s="116">
        <v>1</v>
      </c>
      <c r="O34" s="117" t="str">
        <f t="array" ref="O34">IF(AND(H34&lt;&gt;"",H34&lt;&gt;"-"),IF(SUMPRODUCT($Q$33:$W$33,--(Q34:W34&lt;&gt;""))&gt;0,SUMPRODUCT($Q$33:$W$33,Q34:W34)/SUMPRODUCT($Q$33:$W$33,--(Q34:W34&lt;&gt;"")),""),"")</f>
        <v/>
      </c>
      <c r="P34" s="118"/>
      <c r="Q34" s="144">
        <v>0</v>
      </c>
      <c r="R34" s="144"/>
      <c r="S34" s="144"/>
      <c r="T34" s="144"/>
      <c r="U34" s="144"/>
      <c r="V34" s="144"/>
      <c r="W34" s="144"/>
      <c r="X34" s="23"/>
    </row>
    <row r="35" s="16" customFormat="1" ht="40.8" outlineLevel="1" spans="2:24">
      <c r="B35" s="65" t="s">
        <v>47</v>
      </c>
      <c r="C35" s="66" t="s">
        <v>81</v>
      </c>
      <c r="D35" s="67" t="s">
        <v>76</v>
      </c>
      <c r="E35" s="67" t="s">
        <v>77</v>
      </c>
      <c r="F35" s="67" t="s">
        <v>78</v>
      </c>
      <c r="G35" s="67" t="s">
        <v>82</v>
      </c>
      <c r="H35" s="67" t="str">
        <f>IF(B35&lt;&gt;"",SUBSTITUTE(VLOOKUP(B35,LabelListLookUp,2,FALSE),", ",","&amp;CHAR(10)),"")</f>
        <v/>
      </c>
      <c r="I35" s="67" t="s">
        <v>83</v>
      </c>
      <c r="J35" s="67"/>
      <c r="K35" s="67" t="str">
        <f>WPtarget</f>
        <v>TBD</v>
      </c>
      <c r="L35" s="67"/>
      <c r="M35" s="115"/>
      <c r="N35" s="116">
        <v>1</v>
      </c>
      <c r="O35" s="117" t="str">
        <f t="array" ref="O35">IF(AND(H35&lt;&gt;"",H35&lt;&gt;"-"),IF(SUMPRODUCT($Q$33:$W$33,--(Q35:W35&lt;&gt;""))&gt;0,SUMPRODUCT($Q$33:$W$33,Q35:W35)/SUMPRODUCT($Q$33:$W$33,--(Q35:W35&lt;&gt;"")),""),"")</f>
        <v/>
      </c>
      <c r="P35" s="118"/>
      <c r="Q35" s="144"/>
      <c r="R35" s="144"/>
      <c r="S35" s="144"/>
      <c r="T35" s="144"/>
      <c r="U35" s="144">
        <v>0</v>
      </c>
      <c r="V35" s="144"/>
      <c r="W35" s="144"/>
      <c r="X35" s="23"/>
    </row>
    <row r="36" s="16" customFormat="1" ht="51" outlineLevel="1" spans="2:24">
      <c r="B36" s="65" t="s">
        <v>47</v>
      </c>
      <c r="C36" s="66" t="s">
        <v>84</v>
      </c>
      <c r="D36" s="67" t="s">
        <v>76</v>
      </c>
      <c r="E36" s="67" t="s">
        <v>85</v>
      </c>
      <c r="F36" s="67" t="s">
        <v>86</v>
      </c>
      <c r="G36" s="67" t="s">
        <v>87</v>
      </c>
      <c r="H36" s="67" t="str">
        <f>IF(B36&lt;&gt;"",SUBSTITUTE(VLOOKUP(B36,LabelListLookUp,2,FALSE),", ",","&amp;CHAR(10)),"")</f>
        <v/>
      </c>
      <c r="I36" s="67" t="s">
        <v>88</v>
      </c>
      <c r="J36" s="67"/>
      <c r="K36" s="67" t="str">
        <f>WPtarget</f>
        <v>TBD</v>
      </c>
      <c r="L36" s="67"/>
      <c r="M36" s="115"/>
      <c r="N36" s="116">
        <v>1</v>
      </c>
      <c r="O36" s="117" t="str">
        <f t="array" ref="O36">IF(AND(H36&lt;&gt;"",H36&lt;&gt;"-"),IF(SUMPRODUCT($Q$33:$W$33,--(Q36:W36&lt;&gt;""))&gt;0,SUMPRODUCT($Q$33:$W$33,Q36:W36)/SUMPRODUCT($Q$33:$W$33,--(Q36:W36&lt;&gt;"")),""),"")</f>
        <v/>
      </c>
      <c r="P36" s="118"/>
      <c r="Q36" s="144"/>
      <c r="R36" s="144"/>
      <c r="S36" s="144">
        <v>0</v>
      </c>
      <c r="T36" s="144"/>
      <c r="U36" s="144"/>
      <c r="V36" s="144"/>
      <c r="W36" s="144"/>
      <c r="X36" s="23"/>
    </row>
    <row r="37" s="16" customFormat="1" ht="30.6" outlineLevel="1" spans="2:24">
      <c r="B37" s="65" t="s">
        <v>47</v>
      </c>
      <c r="C37" s="66" t="s">
        <v>89</v>
      </c>
      <c r="D37" s="67" t="s">
        <v>76</v>
      </c>
      <c r="E37" s="67" t="s">
        <v>85</v>
      </c>
      <c r="F37" s="67" t="s">
        <v>86</v>
      </c>
      <c r="G37" s="67" t="s">
        <v>90</v>
      </c>
      <c r="H37" s="67" t="str">
        <f>IF(B37&lt;&gt;"",SUBSTITUTE(VLOOKUP(B37,LabelListLookUp,2,FALSE),", ",","&amp;CHAR(10)),"")</f>
        <v/>
      </c>
      <c r="I37" s="67" t="s">
        <v>91</v>
      </c>
      <c r="J37" s="67"/>
      <c r="K37" s="67" t="str">
        <f>WPtarget</f>
        <v>TBD</v>
      </c>
      <c r="L37" s="67"/>
      <c r="M37" s="115"/>
      <c r="N37" s="116">
        <v>1</v>
      </c>
      <c r="O37" s="117" t="str">
        <f t="array" ref="O37">IF(AND(H37&lt;&gt;"",H37&lt;&gt;"-"),IF(SUMPRODUCT($Q$33:$W$33,--(Q37:W37&lt;&gt;""))&gt;0,SUMPRODUCT($Q$33:$W$33,Q37:W37)/SUMPRODUCT($Q$33:$W$33,--(Q37:W37&lt;&gt;"")),""),"")</f>
        <v/>
      </c>
      <c r="P37" s="118"/>
      <c r="Q37" s="144"/>
      <c r="R37" s="144"/>
      <c r="S37" s="144"/>
      <c r="T37" s="144">
        <v>0</v>
      </c>
      <c r="U37" s="144"/>
      <c r="V37" s="144"/>
      <c r="W37" s="144"/>
      <c r="X37" s="23"/>
    </row>
    <row r="38" s="16" customFormat="1" ht="71.4" outlineLevel="1" spans="2:24">
      <c r="B38" s="65" t="s">
        <v>45</v>
      </c>
      <c r="C38" s="66" t="s">
        <v>92</v>
      </c>
      <c r="D38" s="67" t="s">
        <v>76</v>
      </c>
      <c r="E38" s="67" t="s">
        <v>93</v>
      </c>
      <c r="F38" s="67" t="s">
        <v>94</v>
      </c>
      <c r="G38" s="67" t="s">
        <v>95</v>
      </c>
      <c r="H38" s="67" t="str">
        <f>IF(B38&lt;&gt;"",SUBSTITUTE(VLOOKUP(B38,LabelListLookUp,2,FALSE),", ",","&amp;CHAR(10)),"")</f>
        <v/>
      </c>
      <c r="I38" s="67" t="s">
        <v>96</v>
      </c>
      <c r="J38" s="67"/>
      <c r="K38" s="67" t="str">
        <f>WPtarget</f>
        <v>TBD</v>
      </c>
      <c r="L38" s="67"/>
      <c r="M38" s="115"/>
      <c r="N38" s="116">
        <v>1</v>
      </c>
      <c r="O38" s="117" t="str">
        <f t="array" ref="O38">IF(AND(H38&lt;&gt;"",H38&lt;&gt;"-"),IF(SUMPRODUCT($Q$33:$W$33,--(Q38:W38&lt;&gt;""))&gt;0,SUMPRODUCT($Q$33:$W$33,Q38:W38)/SUMPRODUCT($Q$33:$W$33,--(Q38:W38&lt;&gt;"")),""),"")</f>
        <v/>
      </c>
      <c r="P38" s="118"/>
      <c r="Q38" s="144"/>
      <c r="R38" s="144">
        <v>0</v>
      </c>
      <c r="S38" s="144"/>
      <c r="T38" s="144"/>
      <c r="U38" s="144"/>
      <c r="V38" s="144"/>
      <c r="W38" s="144"/>
      <c r="X38" s="23"/>
    </row>
    <row r="39" s="16" customFormat="1" outlineLevel="1" spans="2:24">
      <c r="B39" s="68" t="s">
        <v>97</v>
      </c>
      <c r="C39" s="69"/>
      <c r="D39" s="69"/>
      <c r="E39" s="69"/>
      <c r="F39" s="69"/>
      <c r="G39" s="69"/>
      <c r="H39" s="69"/>
      <c r="I39" s="69"/>
      <c r="J39" s="69"/>
      <c r="K39" s="69"/>
      <c r="L39" s="69"/>
      <c r="M39" s="69"/>
      <c r="N39" s="69"/>
      <c r="O39" s="69"/>
      <c r="P39" s="119"/>
      <c r="Q39" s="119"/>
      <c r="R39" s="119"/>
      <c r="S39" s="119"/>
      <c r="T39" s="119"/>
      <c r="U39" s="119"/>
      <c r="V39" s="119"/>
      <c r="W39" s="145"/>
      <c r="X39" s="23"/>
    </row>
    <row r="40" s="16" customFormat="1" spans="2:24">
      <c r="B40" s="70"/>
      <c r="C40" s="70"/>
      <c r="D40" s="71"/>
      <c r="E40" s="71"/>
      <c r="F40" s="71"/>
      <c r="G40" s="71"/>
      <c r="H40" s="71"/>
      <c r="I40" s="71"/>
      <c r="J40" s="71"/>
      <c r="K40" s="71"/>
      <c r="L40" s="71"/>
      <c r="M40" s="71"/>
      <c r="N40" s="71"/>
      <c r="O40" s="71"/>
      <c r="P40" s="71"/>
      <c r="Q40" s="71"/>
      <c r="R40" s="71"/>
      <c r="S40" s="71"/>
      <c r="T40" s="71"/>
      <c r="U40" s="71"/>
      <c r="V40" s="71"/>
      <c r="W40" s="71"/>
      <c r="X40" s="23"/>
    </row>
    <row r="41" s="16" customFormat="1" ht="17.4" spans="2:24">
      <c r="B41" s="53" t="s">
        <v>98</v>
      </c>
      <c r="C41" s="54"/>
      <c r="D41" s="54"/>
      <c r="E41" s="54"/>
      <c r="F41" s="54"/>
      <c r="G41" s="54"/>
      <c r="H41" s="54"/>
      <c r="I41" s="54"/>
      <c r="J41" s="54"/>
      <c r="K41" s="54"/>
      <c r="L41" s="54"/>
      <c r="M41" s="54"/>
      <c r="N41" s="54"/>
      <c r="O41" s="54"/>
      <c r="P41" s="54"/>
      <c r="Q41" s="54"/>
      <c r="R41" s="54"/>
      <c r="S41" s="54"/>
      <c r="T41" s="54"/>
      <c r="U41" s="54"/>
      <c r="V41" s="54"/>
      <c r="W41" s="136"/>
      <c r="X41" s="23"/>
    </row>
    <row r="42" s="16" customFormat="1" outlineLevel="1" spans="2:24">
      <c r="B42" s="55" t="s">
        <v>56</v>
      </c>
      <c r="C42" s="56" t="s">
        <v>57</v>
      </c>
      <c r="D42" s="57" t="s">
        <v>58</v>
      </c>
      <c r="E42" s="57" t="s">
        <v>99</v>
      </c>
      <c r="F42" s="57" t="s">
        <v>60</v>
      </c>
      <c r="G42" s="57" t="s">
        <v>61</v>
      </c>
      <c r="H42" s="72" t="s">
        <v>100</v>
      </c>
      <c r="I42" s="57" t="s">
        <v>101</v>
      </c>
      <c r="J42" s="57" t="s">
        <v>64</v>
      </c>
      <c r="K42" s="57" t="s">
        <v>65</v>
      </c>
      <c r="L42" s="57" t="s">
        <v>66</v>
      </c>
      <c r="M42" s="107" t="s">
        <v>11</v>
      </c>
      <c r="N42" s="108" t="s">
        <v>67</v>
      </c>
      <c r="O42" s="57" t="s">
        <v>68</v>
      </c>
      <c r="P42" s="112"/>
      <c r="Q42" s="146" t="s">
        <v>69</v>
      </c>
      <c r="R42" s="147"/>
      <c r="S42" s="147"/>
      <c r="T42" s="147"/>
      <c r="U42" s="147"/>
      <c r="V42" s="147"/>
      <c r="W42" s="148"/>
      <c r="X42" s="23"/>
    </row>
    <row r="43" s="16" customFormat="1" ht="20.4" outlineLevel="1" spans="2:24">
      <c r="B43" s="55"/>
      <c r="C43" s="59"/>
      <c r="D43" s="60"/>
      <c r="E43" s="60"/>
      <c r="F43" s="60"/>
      <c r="G43" s="60"/>
      <c r="H43" s="72"/>
      <c r="I43" s="60"/>
      <c r="J43" s="60"/>
      <c r="K43" s="60"/>
      <c r="L43" s="60"/>
      <c r="M43" s="110"/>
      <c r="N43" s="111"/>
      <c r="O43" s="60"/>
      <c r="P43" s="112"/>
      <c r="Q43" s="55" t="s">
        <v>102</v>
      </c>
      <c r="R43" s="149"/>
      <c r="S43" s="149"/>
      <c r="T43" s="149"/>
      <c r="U43" s="149"/>
      <c r="V43" s="149"/>
      <c r="W43" s="150"/>
      <c r="X43" s="23"/>
    </row>
    <row r="44" s="16" customFormat="1" outlineLevel="1" spans="2:24">
      <c r="B44" s="56"/>
      <c r="C44" s="62"/>
      <c r="D44" s="60"/>
      <c r="E44" s="60"/>
      <c r="F44" s="60"/>
      <c r="G44" s="60"/>
      <c r="H44" s="72"/>
      <c r="I44" s="60"/>
      <c r="J44" s="60"/>
      <c r="K44" s="63"/>
      <c r="L44" s="60"/>
      <c r="M44" s="110"/>
      <c r="N44" s="111"/>
      <c r="O44" s="60"/>
      <c r="P44" s="112"/>
      <c r="Q44" s="142">
        <v>1</v>
      </c>
      <c r="R44" s="143">
        <v>1</v>
      </c>
      <c r="S44" s="143">
        <v>1</v>
      </c>
      <c r="T44" s="143">
        <v>1</v>
      </c>
      <c r="U44" s="143">
        <v>1</v>
      </c>
      <c r="V44" s="143">
        <v>1</v>
      </c>
      <c r="W44" s="143">
        <v>1</v>
      </c>
      <c r="X44" s="23"/>
    </row>
    <row r="45" s="16" customFormat="1" ht="81.6" outlineLevel="1" spans="2:24">
      <c r="B45" s="65" t="s">
        <v>35</v>
      </c>
      <c r="C45" s="73">
        <v>2</v>
      </c>
      <c r="D45" s="74" t="s">
        <v>103</v>
      </c>
      <c r="E45" s="74" t="s">
        <v>104</v>
      </c>
      <c r="F45" s="74" t="s">
        <v>105</v>
      </c>
      <c r="G45" s="74" t="s">
        <v>106</v>
      </c>
      <c r="H45" s="67" t="str">
        <f>IF(B45&lt;&gt;"",SUBSTITUTE(VLOOKUP(B45,LabelListLookUp,2,FALSE),", ",","&amp;CHAR(10)),"")</f>
        <v/>
      </c>
      <c r="I45" s="74" t="s">
        <v>107</v>
      </c>
      <c r="J45" s="74"/>
      <c r="K45" s="67" t="str">
        <f>WPtarget</f>
        <v>TBD</v>
      </c>
      <c r="L45" s="74"/>
      <c r="M45" s="120"/>
      <c r="N45" s="116">
        <v>1</v>
      </c>
      <c r="O45" s="117" t="str">
        <f t="array" ref="O45">IF(AND(H45&lt;&gt;"",H45&lt;&gt;"-"),IF(SUMPRODUCT($Q$44:$W$44,--(Q45:W45&lt;&gt;""))&gt;0,SUMPRODUCT($Q$44:$W$44,Q45:W45)/SUMPRODUCT($Q$44:$W$44,--(Q45:W45&lt;&gt;"")),""),"")</f>
        <v/>
      </c>
      <c r="P45" s="112"/>
      <c r="Q45" s="144">
        <v>0</v>
      </c>
      <c r="R45" s="144"/>
      <c r="S45" s="144"/>
      <c r="T45" s="144"/>
      <c r="U45" s="144"/>
      <c r="V45" s="144"/>
      <c r="W45" s="144"/>
      <c r="X45" s="23"/>
    </row>
    <row r="46" s="16" customFormat="1" ht="113.25" customHeight="1" outlineLevel="1" spans="2:24">
      <c r="B46" s="65" t="s">
        <v>45</v>
      </c>
      <c r="C46" s="66" t="s">
        <v>108</v>
      </c>
      <c r="D46" s="74" t="s">
        <v>103</v>
      </c>
      <c r="E46" s="74" t="s">
        <v>104</v>
      </c>
      <c r="F46" s="74" t="s">
        <v>109</v>
      </c>
      <c r="G46" s="74" t="s">
        <v>110</v>
      </c>
      <c r="H46" s="67" t="str">
        <f>IF(B46&lt;&gt;"",SUBSTITUTE(VLOOKUP(B46,LabelListLookUp,2,FALSE),", ",","&amp;CHAR(10)),"")</f>
        <v/>
      </c>
      <c r="I46" s="74" t="s">
        <v>111</v>
      </c>
      <c r="J46" s="74"/>
      <c r="K46" s="67" t="str">
        <f>WPtarget</f>
        <v>TBD</v>
      </c>
      <c r="L46" s="74"/>
      <c r="M46" s="120"/>
      <c r="N46" s="116">
        <v>1</v>
      </c>
      <c r="O46" s="117" t="str">
        <f t="array" ref="O46">IF(AND(H46&lt;&gt;"",H46&lt;&gt;"-"),IF(SUMPRODUCT($Q$44:$W$44,--(Q46:W46&lt;&gt;""))&gt;0,SUMPRODUCT($Q$44:$W$44,Q46:W46)/SUMPRODUCT($Q$44:$W$44,--(Q46:W46&lt;&gt;"")),""),"")</f>
        <v/>
      </c>
      <c r="P46" s="112"/>
      <c r="Q46" s="144">
        <v>0</v>
      </c>
      <c r="R46" s="144"/>
      <c r="S46" s="144"/>
      <c r="T46" s="144"/>
      <c r="U46" s="144"/>
      <c r="V46" s="144"/>
      <c r="W46" s="144"/>
      <c r="X46" s="23"/>
    </row>
    <row r="47" s="16" customFormat="1" ht="91.8" outlineLevel="1" spans="2:24">
      <c r="B47" s="65" t="s">
        <v>47</v>
      </c>
      <c r="C47" s="66" t="s">
        <v>112</v>
      </c>
      <c r="D47" s="74" t="s">
        <v>103</v>
      </c>
      <c r="E47" s="74" t="s">
        <v>104</v>
      </c>
      <c r="F47" s="74" t="s">
        <v>109</v>
      </c>
      <c r="G47" s="74" t="s">
        <v>113</v>
      </c>
      <c r="H47" s="67" t="str">
        <f>IF(B47&lt;&gt;"",SUBSTITUTE(VLOOKUP(B47,LabelListLookUp,2,FALSE),", ",","&amp;CHAR(10)),"")</f>
        <v/>
      </c>
      <c r="I47" s="74" t="s">
        <v>114</v>
      </c>
      <c r="J47" s="74"/>
      <c r="K47" s="67" t="str">
        <f>WPtarget</f>
        <v>TBD</v>
      </c>
      <c r="L47" s="74"/>
      <c r="M47" s="120"/>
      <c r="N47" s="116">
        <v>1</v>
      </c>
      <c r="O47" s="117" t="str">
        <f t="array" ref="O47">IF(AND(H47&lt;&gt;"",H47&lt;&gt;"-"),IF(SUMPRODUCT($Q$44:$W$44,--(Q47:W47&lt;&gt;""))&gt;0,SUMPRODUCT($Q$44:$W$44,Q47:W47)/SUMPRODUCT($Q$44:$W$44,--(Q47:W47&lt;&gt;"")),""),"")</f>
        <v/>
      </c>
      <c r="P47" s="112"/>
      <c r="Q47" s="144">
        <v>0</v>
      </c>
      <c r="R47" s="144"/>
      <c r="S47" s="144"/>
      <c r="T47" s="144"/>
      <c r="U47" s="144"/>
      <c r="V47" s="144"/>
      <c r="W47" s="144"/>
      <c r="X47" s="23"/>
    </row>
    <row r="48" s="16" customFormat="1" outlineLevel="1" spans="2:24">
      <c r="B48" s="68" t="s">
        <v>97</v>
      </c>
      <c r="C48" s="69"/>
      <c r="D48" s="69"/>
      <c r="E48" s="69"/>
      <c r="F48" s="69"/>
      <c r="G48" s="69"/>
      <c r="H48" s="69"/>
      <c r="I48" s="69"/>
      <c r="J48" s="69"/>
      <c r="K48" s="69"/>
      <c r="L48" s="69"/>
      <c r="M48" s="69"/>
      <c r="N48" s="69"/>
      <c r="O48" s="69"/>
      <c r="P48" s="119"/>
      <c r="Q48" s="119"/>
      <c r="R48" s="119"/>
      <c r="S48" s="119"/>
      <c r="T48" s="119"/>
      <c r="U48" s="119"/>
      <c r="V48" s="119"/>
      <c r="W48" s="145"/>
      <c r="X48" s="23"/>
    </row>
    <row r="49" s="16" customFormat="1" spans="2:24">
      <c r="B49" s="70"/>
      <c r="C49" s="70"/>
      <c r="D49" s="71"/>
      <c r="E49" s="71"/>
      <c r="F49" s="71"/>
      <c r="G49" s="71"/>
      <c r="H49" s="71"/>
      <c r="I49" s="71"/>
      <c r="J49" s="71"/>
      <c r="K49" s="71"/>
      <c r="L49" s="71"/>
      <c r="M49" s="71"/>
      <c r="N49" s="71"/>
      <c r="O49" s="71"/>
      <c r="P49" s="71"/>
      <c r="Q49" s="71"/>
      <c r="R49" s="71"/>
      <c r="S49" s="71"/>
      <c r="T49" s="71"/>
      <c r="U49" s="71"/>
      <c r="V49" s="71"/>
      <c r="W49" s="71"/>
      <c r="X49" s="23"/>
    </row>
    <row r="50" s="17" customFormat="1" ht="17.4" spans="1:42">
      <c r="A50" s="75"/>
      <c r="B50" s="53" t="s">
        <v>115</v>
      </c>
      <c r="C50" s="54"/>
      <c r="D50" s="54"/>
      <c r="E50" s="54"/>
      <c r="F50" s="54"/>
      <c r="G50" s="54"/>
      <c r="H50" s="54"/>
      <c r="I50" s="54"/>
      <c r="J50" s="54"/>
      <c r="K50" s="54"/>
      <c r="L50" s="54"/>
      <c r="M50" s="54"/>
      <c r="N50" s="54"/>
      <c r="O50" s="54"/>
      <c r="P50" s="54"/>
      <c r="Q50" s="54"/>
      <c r="R50" s="54"/>
      <c r="S50" s="54"/>
      <c r="T50" s="54"/>
      <c r="U50" s="54"/>
      <c r="V50" s="54"/>
      <c r="W50" s="136"/>
      <c r="X50" s="75"/>
      <c r="Y50" s="75"/>
      <c r="Z50" s="75"/>
      <c r="AA50" s="75"/>
      <c r="AB50" s="75"/>
      <c r="AC50" s="75"/>
      <c r="AD50" s="75"/>
      <c r="AE50" s="75"/>
      <c r="AF50" s="75"/>
      <c r="AG50" s="75"/>
      <c r="AH50" s="75"/>
      <c r="AI50" s="75"/>
      <c r="AJ50" s="75"/>
      <c r="AK50" s="75"/>
      <c r="AL50" s="75"/>
      <c r="AM50" s="75"/>
      <c r="AN50" s="75"/>
      <c r="AO50" s="75"/>
      <c r="AP50" s="75"/>
    </row>
    <row r="51" s="17" customFormat="1" ht="17.4" spans="1:42">
      <c r="A51" s="75"/>
      <c r="B51" s="53" t="s">
        <v>116</v>
      </c>
      <c r="C51" s="54"/>
      <c r="D51" s="54"/>
      <c r="E51" s="54"/>
      <c r="F51" s="54"/>
      <c r="G51" s="54"/>
      <c r="H51" s="54"/>
      <c r="I51" s="54"/>
      <c r="J51" s="54"/>
      <c r="K51" s="54"/>
      <c r="L51" s="54"/>
      <c r="M51" s="54"/>
      <c r="N51" s="54"/>
      <c r="O51" s="54"/>
      <c r="P51" s="54"/>
      <c r="Q51" s="54"/>
      <c r="R51" s="54"/>
      <c r="S51" s="54"/>
      <c r="T51" s="54"/>
      <c r="U51" s="54"/>
      <c r="V51" s="54"/>
      <c r="W51" s="136"/>
      <c r="X51" s="75"/>
      <c r="Y51" s="75"/>
      <c r="Z51" s="75"/>
      <c r="AA51" s="75"/>
      <c r="AB51" s="75"/>
      <c r="AC51" s="75"/>
      <c r="AD51" s="75"/>
      <c r="AE51" s="75"/>
      <c r="AF51" s="75"/>
      <c r="AG51" s="75"/>
      <c r="AH51" s="75"/>
      <c r="AI51" s="75"/>
      <c r="AJ51" s="75"/>
      <c r="AK51" s="75"/>
      <c r="AL51" s="75"/>
      <c r="AM51" s="75"/>
      <c r="AN51" s="75"/>
      <c r="AO51" s="75"/>
      <c r="AP51" s="75"/>
    </row>
    <row r="52" outlineLevel="1" spans="2:23">
      <c r="B52" s="55" t="s">
        <v>56</v>
      </c>
      <c r="C52" s="56" t="s">
        <v>57</v>
      </c>
      <c r="D52" s="76" t="s">
        <v>58</v>
      </c>
      <c r="E52" s="76" t="s">
        <v>117</v>
      </c>
      <c r="F52" s="76" t="s">
        <v>60</v>
      </c>
      <c r="G52" s="76" t="s">
        <v>61</v>
      </c>
      <c r="H52" s="72" t="s">
        <v>100</v>
      </c>
      <c r="I52" s="76" t="s">
        <v>101</v>
      </c>
      <c r="J52" s="76" t="s">
        <v>64</v>
      </c>
      <c r="K52" s="76" t="s">
        <v>65</v>
      </c>
      <c r="L52" s="76" t="s">
        <v>66</v>
      </c>
      <c r="M52" s="72" t="s">
        <v>11</v>
      </c>
      <c r="N52" s="121" t="s">
        <v>67</v>
      </c>
      <c r="O52" s="76" t="s">
        <v>68</v>
      </c>
      <c r="P52" s="112"/>
      <c r="Q52" s="137" t="s">
        <v>69</v>
      </c>
      <c r="R52" s="138"/>
      <c r="S52" s="138"/>
      <c r="T52" s="138"/>
      <c r="U52" s="138"/>
      <c r="V52" s="138"/>
      <c r="W52" s="139"/>
    </row>
    <row r="53" ht="20.4" outlineLevel="1" spans="2:23">
      <c r="B53" s="55"/>
      <c r="C53" s="59"/>
      <c r="D53" s="76"/>
      <c r="E53" s="76"/>
      <c r="F53" s="76"/>
      <c r="G53" s="76"/>
      <c r="H53" s="72"/>
      <c r="I53" s="76"/>
      <c r="J53" s="76"/>
      <c r="K53" s="76"/>
      <c r="L53" s="76"/>
      <c r="M53" s="72"/>
      <c r="N53" s="121"/>
      <c r="O53" s="76"/>
      <c r="P53" s="112"/>
      <c r="Q53" s="55" t="s">
        <v>118</v>
      </c>
      <c r="R53" s="151"/>
      <c r="S53" s="151"/>
      <c r="T53" s="151"/>
      <c r="U53" s="151"/>
      <c r="V53" s="151"/>
      <c r="W53" s="151"/>
    </row>
    <row r="54" outlineLevel="1" spans="2:23">
      <c r="B54" s="56"/>
      <c r="C54" s="62"/>
      <c r="D54" s="76"/>
      <c r="E54" s="76"/>
      <c r="F54" s="76"/>
      <c r="G54" s="76"/>
      <c r="H54" s="72"/>
      <c r="I54" s="76"/>
      <c r="J54" s="76"/>
      <c r="K54" s="76"/>
      <c r="L54" s="76"/>
      <c r="M54" s="72"/>
      <c r="N54" s="121"/>
      <c r="O54" s="76"/>
      <c r="P54" s="112"/>
      <c r="Q54" s="116">
        <v>1</v>
      </c>
      <c r="R54" s="152"/>
      <c r="S54" s="152"/>
      <c r="T54" s="152"/>
      <c r="U54" s="152"/>
      <c r="V54" s="152"/>
      <c r="W54" s="152"/>
    </row>
    <row r="55" ht="108" customHeight="1" outlineLevel="1" spans="2:23">
      <c r="B55" s="65" t="s">
        <v>45</v>
      </c>
      <c r="C55" s="77" t="s">
        <v>119</v>
      </c>
      <c r="D55" s="74" t="s">
        <v>120</v>
      </c>
      <c r="E55" s="74" t="s">
        <v>121</v>
      </c>
      <c r="F55" s="74" t="s">
        <v>122</v>
      </c>
      <c r="G55" s="74" t="s">
        <v>123</v>
      </c>
      <c r="H55" s="67" t="str">
        <f>IF(B55&lt;&gt;"",SUBSTITUTE(VLOOKUP(B55,LabelListLookUp,2,FALSE),", ",","&amp;CHAR(10)),"")</f>
        <v/>
      </c>
      <c r="I55" s="211" t="s">
        <v>124</v>
      </c>
      <c r="J55" s="74"/>
      <c r="K55" s="67" t="str">
        <f>WPtarget</f>
        <v>TBD</v>
      </c>
      <c r="L55" s="74"/>
      <c r="M55" s="120"/>
      <c r="N55" s="122">
        <v>1</v>
      </c>
      <c r="O55" s="117" t="str">
        <f t="array" ref="O55">IF(AND(H55&lt;&gt;"",H55&lt;&gt;"-"),IF(SUMPRODUCT($Q$54:$W$54,--(Q55:W55&lt;&gt;""))&gt;0,SUMPRODUCT($Q$54:$W$54,Q55:W55)/SUMPRODUCT($Q$54:$W$54,--(Q55:W55&lt;&gt;"")),""),"")</f>
        <v/>
      </c>
      <c r="P55" s="112"/>
      <c r="Q55" s="144"/>
      <c r="R55" s="144"/>
      <c r="S55" s="144"/>
      <c r="T55" s="144"/>
      <c r="U55" s="144"/>
      <c r="V55" s="144"/>
      <c r="W55" s="144"/>
    </row>
    <row r="56" ht="20.4" outlineLevel="1" spans="2:23">
      <c r="B56" s="65" t="s">
        <v>47</v>
      </c>
      <c r="C56" s="77" t="s">
        <v>125</v>
      </c>
      <c r="D56" s="74" t="s">
        <v>120</v>
      </c>
      <c r="E56" s="74" t="s">
        <v>121</v>
      </c>
      <c r="F56" s="74" t="s">
        <v>122</v>
      </c>
      <c r="G56" s="74" t="s">
        <v>126</v>
      </c>
      <c r="H56" s="67" t="str">
        <f>IF(B56&lt;&gt;"",SUBSTITUTE(VLOOKUP(B56,LabelListLookUp,2,FALSE),", ",","&amp;CHAR(10)),"")</f>
        <v/>
      </c>
      <c r="I56" s="211" t="s">
        <v>127</v>
      </c>
      <c r="J56" s="74"/>
      <c r="K56" s="67" t="str">
        <f>WPtarget</f>
        <v>TBD</v>
      </c>
      <c r="L56" s="74"/>
      <c r="M56" s="120"/>
      <c r="N56" s="122">
        <v>1</v>
      </c>
      <c r="O56" s="117" t="str">
        <f t="array" ref="O56">IF(AND(H56&lt;&gt;"",H56&lt;&gt;"-"),IF(SUMPRODUCT($Q$54:$W$54,--(Q56:W56&lt;&gt;""))&gt;0,SUMPRODUCT($Q$54:$W$54,Q56:W56)/SUMPRODUCT($Q$54:$W$54,--(Q56:W56&lt;&gt;"")),""),"")</f>
        <v/>
      </c>
      <c r="P56" s="112"/>
      <c r="Q56" s="144"/>
      <c r="R56" s="144"/>
      <c r="S56" s="144"/>
      <c r="T56" s="144"/>
      <c r="U56" s="144"/>
      <c r="V56" s="144"/>
      <c r="W56" s="144"/>
    </row>
    <row r="57" outlineLevel="1" spans="2:23">
      <c r="B57" s="68" t="s">
        <v>97</v>
      </c>
      <c r="C57" s="69"/>
      <c r="D57" s="69"/>
      <c r="E57" s="69"/>
      <c r="F57" s="69"/>
      <c r="G57" s="69"/>
      <c r="H57" s="69"/>
      <c r="I57" s="69"/>
      <c r="J57" s="69"/>
      <c r="K57" s="69"/>
      <c r="L57" s="69"/>
      <c r="M57" s="69"/>
      <c r="N57" s="69"/>
      <c r="O57" s="69"/>
      <c r="P57" s="119"/>
      <c r="Q57" s="119"/>
      <c r="R57" s="119"/>
      <c r="S57" s="119"/>
      <c r="T57" s="119"/>
      <c r="U57" s="119"/>
      <c r="V57" s="119"/>
      <c r="W57" s="145"/>
    </row>
    <row r="58" s="16" customFormat="1" outlineLevel="1" spans="2:24">
      <c r="B58" s="70"/>
      <c r="C58" s="70"/>
      <c r="D58" s="71"/>
      <c r="E58" s="71"/>
      <c r="F58" s="71"/>
      <c r="G58" s="71"/>
      <c r="H58" s="71"/>
      <c r="I58" s="71"/>
      <c r="J58" s="71"/>
      <c r="K58" s="71"/>
      <c r="L58" s="71"/>
      <c r="M58" s="71"/>
      <c r="N58" s="71"/>
      <c r="O58" s="71"/>
      <c r="P58" s="71"/>
      <c r="Q58" s="71"/>
      <c r="R58" s="71"/>
      <c r="S58" s="71"/>
      <c r="T58" s="71"/>
      <c r="U58" s="71"/>
      <c r="V58" s="71"/>
      <c r="W58" s="71"/>
      <c r="X58" s="23"/>
    </row>
    <row r="59" ht="17.4" spans="2:23">
      <c r="B59" s="53" t="s">
        <v>128</v>
      </c>
      <c r="C59" s="54"/>
      <c r="D59" s="54"/>
      <c r="E59" s="54"/>
      <c r="F59" s="54"/>
      <c r="G59" s="54"/>
      <c r="H59" s="54"/>
      <c r="I59" s="54"/>
      <c r="J59" s="54"/>
      <c r="K59" s="54"/>
      <c r="L59" s="54"/>
      <c r="M59" s="54"/>
      <c r="N59" s="54"/>
      <c r="O59" s="54"/>
      <c r="P59" s="54"/>
      <c r="Q59" s="54"/>
      <c r="R59" s="54"/>
      <c r="S59" s="54"/>
      <c r="T59" s="54"/>
      <c r="U59" s="54"/>
      <c r="V59" s="54"/>
      <c r="W59" s="136"/>
    </row>
    <row r="60" outlineLevel="1" spans="2:23">
      <c r="B60" s="55" t="s">
        <v>56</v>
      </c>
      <c r="C60" s="56" t="s">
        <v>57</v>
      </c>
      <c r="D60" s="76" t="s">
        <v>58</v>
      </c>
      <c r="E60" s="76" t="s">
        <v>59</v>
      </c>
      <c r="F60" s="76" t="s">
        <v>60</v>
      </c>
      <c r="G60" s="76" t="s">
        <v>61</v>
      </c>
      <c r="H60" s="72" t="s">
        <v>100</v>
      </c>
      <c r="I60" s="76" t="s">
        <v>101</v>
      </c>
      <c r="J60" s="76" t="s">
        <v>64</v>
      </c>
      <c r="K60" s="76" t="s">
        <v>65</v>
      </c>
      <c r="L60" s="76" t="s">
        <v>66</v>
      </c>
      <c r="M60" s="72" t="s">
        <v>11</v>
      </c>
      <c r="N60" s="123" t="s">
        <v>67</v>
      </c>
      <c r="O60" s="76" t="s">
        <v>68</v>
      </c>
      <c r="P60" s="112"/>
      <c r="Q60" s="137" t="s">
        <v>69</v>
      </c>
      <c r="R60" s="138"/>
      <c r="S60" s="138"/>
      <c r="T60" s="138"/>
      <c r="U60" s="138"/>
      <c r="V60" s="138"/>
      <c r="W60" s="139"/>
    </row>
    <row r="61" ht="20.4" outlineLevel="1" spans="2:23">
      <c r="B61" s="55"/>
      <c r="C61" s="59"/>
      <c r="D61" s="76"/>
      <c r="E61" s="76"/>
      <c r="F61" s="76"/>
      <c r="G61" s="76"/>
      <c r="H61" s="72"/>
      <c r="I61" s="76"/>
      <c r="J61" s="76"/>
      <c r="K61" s="76"/>
      <c r="L61" s="76"/>
      <c r="M61" s="72"/>
      <c r="N61" s="123"/>
      <c r="O61" s="76"/>
      <c r="P61" s="112"/>
      <c r="Q61" s="55" t="s">
        <v>129</v>
      </c>
      <c r="R61" s="55" t="s">
        <v>130</v>
      </c>
      <c r="S61" s="151"/>
      <c r="T61" s="151"/>
      <c r="U61" s="151"/>
      <c r="V61" s="151"/>
      <c r="W61" s="151"/>
    </row>
    <row r="62" outlineLevel="1" spans="2:23">
      <c r="B62" s="56"/>
      <c r="C62" s="62"/>
      <c r="D62" s="76"/>
      <c r="E62" s="76"/>
      <c r="F62" s="76"/>
      <c r="G62" s="76"/>
      <c r="H62" s="72"/>
      <c r="I62" s="76"/>
      <c r="J62" s="76"/>
      <c r="K62" s="76"/>
      <c r="L62" s="76"/>
      <c r="M62" s="72"/>
      <c r="N62" s="123"/>
      <c r="O62" s="76"/>
      <c r="P62" s="112"/>
      <c r="Q62" s="116">
        <v>1</v>
      </c>
      <c r="R62" s="116">
        <v>1</v>
      </c>
      <c r="S62" s="152"/>
      <c r="T62" s="152"/>
      <c r="U62" s="152"/>
      <c r="V62" s="152"/>
      <c r="W62" s="152"/>
    </row>
    <row r="63" ht="102" outlineLevel="1" spans="2:23">
      <c r="B63" s="65" t="s">
        <v>45</v>
      </c>
      <c r="C63" s="77" t="s">
        <v>131</v>
      </c>
      <c r="D63" s="74" t="s">
        <v>132</v>
      </c>
      <c r="E63" s="74" t="s">
        <v>77</v>
      </c>
      <c r="F63" s="74">
        <v>4.1</v>
      </c>
      <c r="G63" s="74" t="s">
        <v>133</v>
      </c>
      <c r="H63" s="67" t="s">
        <v>134</v>
      </c>
      <c r="I63" s="211" t="s">
        <v>135</v>
      </c>
      <c r="J63" s="74"/>
      <c r="K63" s="67" t="str">
        <f t="shared" ref="K63:K92" si="0">WPtarget</f>
        <v>TBD</v>
      </c>
      <c r="L63" s="74"/>
      <c r="M63" s="120"/>
      <c r="N63" s="122">
        <v>1</v>
      </c>
      <c r="O63" s="117" t="str">
        <f t="array" ref="O63">IF(AND(H63&lt;&gt;"",H63&lt;&gt;"-"),IF(SUMPRODUCT($Q$62:$W$62,--(Q63:W63&lt;&gt;""))&gt;0,SUMPRODUCT($Q$62:$W$62,Q63:W63)/SUMPRODUCT($Q$62:$W$62,--(Q63:W63&lt;&gt;"")),""),"")</f>
        <v/>
      </c>
      <c r="P63" s="112"/>
      <c r="Q63" s="144"/>
      <c r="R63" s="144">
        <v>0</v>
      </c>
      <c r="S63" s="144"/>
      <c r="T63" s="144"/>
      <c r="U63" s="144"/>
      <c r="V63" s="144"/>
      <c r="W63" s="144"/>
    </row>
    <row r="64" ht="20.4" outlineLevel="1" spans="2:23">
      <c r="B64" s="65" t="s">
        <v>45</v>
      </c>
      <c r="C64" s="77" t="s">
        <v>136</v>
      </c>
      <c r="D64" s="74" t="s">
        <v>132</v>
      </c>
      <c r="E64" s="74" t="s">
        <v>137</v>
      </c>
      <c r="F64" s="74" t="s">
        <v>138</v>
      </c>
      <c r="G64" s="74" t="s">
        <v>139</v>
      </c>
      <c r="H64" s="67" t="str">
        <f t="shared" ref="H64" si="1">IF(B64&lt;&gt;"",SUBSTITUTE(VLOOKUP(B64,LabelListLookUp,2,FALSE),", ",","&amp;CHAR(10)),"")</f>
        <v/>
      </c>
      <c r="I64" s="211" t="s">
        <v>124</v>
      </c>
      <c r="J64" s="74"/>
      <c r="K64" s="67" t="str">
        <f t="shared" si="0"/>
        <v>TBD</v>
      </c>
      <c r="L64" s="74"/>
      <c r="M64" s="120"/>
      <c r="N64" s="122">
        <v>1</v>
      </c>
      <c r="O64" s="117" t="str">
        <f t="array" ref="O64">IF(AND(H64&lt;&gt;"",H64&lt;&gt;"-"),IF(SUMPRODUCT($Q$62:$W$62,--(Q64:W64&lt;&gt;""))&gt;0,SUMPRODUCT($Q$62:$W$62,Q64:W64)/SUMPRODUCT($Q$62:$W$62,--(Q64:W64&lt;&gt;"")),""),"")</f>
        <v/>
      </c>
      <c r="P64" s="112"/>
      <c r="Q64" s="144">
        <v>0</v>
      </c>
      <c r="R64" s="144"/>
      <c r="S64" s="144"/>
      <c r="T64" s="144"/>
      <c r="U64" s="144"/>
      <c r="V64" s="144"/>
      <c r="W64" s="144"/>
    </row>
    <row r="65" ht="61.2" outlineLevel="1" spans="2:23">
      <c r="B65" s="65" t="s">
        <v>45</v>
      </c>
      <c r="C65" s="77" t="s">
        <v>140</v>
      </c>
      <c r="D65" s="74" t="s">
        <v>132</v>
      </c>
      <c r="E65" s="74" t="s">
        <v>137</v>
      </c>
      <c r="F65" s="74" t="s">
        <v>141</v>
      </c>
      <c r="G65" s="74" t="s">
        <v>142</v>
      </c>
      <c r="H65" s="67" t="str">
        <f t="shared" ref="H65:H69" si="2">IF(B65&lt;&gt;"",SUBSTITUTE(VLOOKUP(B65,LabelListLookUp,2,FALSE),", ",","&amp;CHAR(10)),"")</f>
        <v/>
      </c>
      <c r="I65" s="211" t="s">
        <v>143</v>
      </c>
      <c r="J65" s="74"/>
      <c r="K65" s="67" t="str">
        <f t="shared" si="0"/>
        <v>TBD</v>
      </c>
      <c r="L65" s="74"/>
      <c r="M65" s="120"/>
      <c r="N65" s="122">
        <v>1</v>
      </c>
      <c r="O65" s="117" t="str">
        <f t="array" ref="O65">IF(AND(H65&lt;&gt;"",H65&lt;&gt;"-"),IF(SUMPRODUCT($Q$62:$W$62,--(Q65:W65&lt;&gt;""))&gt;0,SUMPRODUCT($Q$62:$W$62,Q65:W65)/SUMPRODUCT($Q$62:$W$62,--(Q65:W65&lt;&gt;"")),""),"")</f>
        <v/>
      </c>
      <c r="P65" s="112"/>
      <c r="Q65" s="144">
        <v>0</v>
      </c>
      <c r="R65" s="144"/>
      <c r="S65" s="144"/>
      <c r="T65" s="144"/>
      <c r="U65" s="144"/>
      <c r="V65" s="144"/>
      <c r="W65" s="144"/>
    </row>
    <row r="66" ht="61.2" outlineLevel="1" spans="2:23">
      <c r="B66" s="65" t="s">
        <v>45</v>
      </c>
      <c r="C66" s="77" t="s">
        <v>144</v>
      </c>
      <c r="D66" s="74" t="s">
        <v>132</v>
      </c>
      <c r="E66" s="74" t="s">
        <v>137</v>
      </c>
      <c r="F66" s="74" t="s">
        <v>145</v>
      </c>
      <c r="G66" s="74" t="s">
        <v>146</v>
      </c>
      <c r="H66" s="67" t="str">
        <f t="shared" si="2"/>
        <v/>
      </c>
      <c r="I66" s="74" t="s">
        <v>147</v>
      </c>
      <c r="J66" s="74"/>
      <c r="K66" s="67" t="str">
        <f t="shared" si="0"/>
        <v>TBD</v>
      </c>
      <c r="L66" s="74"/>
      <c r="M66" s="120"/>
      <c r="N66" s="122">
        <v>1</v>
      </c>
      <c r="O66" s="117" t="str">
        <f t="array" ref="O66">IF(AND(H66&lt;&gt;"",H66&lt;&gt;"-"),IF(SUMPRODUCT($Q$62:$W$62,--(Q66:W66&lt;&gt;""))&gt;0,SUMPRODUCT($Q$62:$W$62,Q66:W66)/SUMPRODUCT($Q$62:$W$62,--(Q66:W66&lt;&gt;"")),""),"")</f>
        <v/>
      </c>
      <c r="P66" s="112"/>
      <c r="Q66" s="144">
        <v>0</v>
      </c>
      <c r="R66" s="144"/>
      <c r="S66" s="144"/>
      <c r="T66" s="144"/>
      <c r="U66" s="144"/>
      <c r="V66" s="144"/>
      <c r="W66" s="144"/>
    </row>
    <row r="67" ht="20.4" outlineLevel="1" spans="2:23">
      <c r="B67" s="65" t="s">
        <v>47</v>
      </c>
      <c r="C67" s="77" t="s">
        <v>148</v>
      </c>
      <c r="D67" s="74" t="s">
        <v>132</v>
      </c>
      <c r="E67" s="74" t="s">
        <v>137</v>
      </c>
      <c r="F67" s="74" t="s">
        <v>149</v>
      </c>
      <c r="G67" s="74" t="s">
        <v>150</v>
      </c>
      <c r="H67" s="67" t="str">
        <f t="shared" si="2"/>
        <v/>
      </c>
      <c r="I67" s="74" t="s">
        <v>151</v>
      </c>
      <c r="J67" s="74"/>
      <c r="K67" s="67" t="str">
        <f t="shared" si="0"/>
        <v>TBD</v>
      </c>
      <c r="L67" s="74"/>
      <c r="M67" s="120"/>
      <c r="N67" s="122">
        <v>1</v>
      </c>
      <c r="O67" s="117" t="str">
        <f t="array" ref="O67">IF(AND(H67&lt;&gt;"",H67&lt;&gt;"-"),IF(SUMPRODUCT($Q$62:$W$62,--(Q67:W67&lt;&gt;""))&gt;0,SUMPRODUCT($Q$62:$W$62,Q67:W67)/SUMPRODUCT($Q$62:$W$62,--(Q67:W67&lt;&gt;"")),""),"")</f>
        <v/>
      </c>
      <c r="P67" s="112"/>
      <c r="Q67" s="144">
        <v>0</v>
      </c>
      <c r="R67" s="144"/>
      <c r="S67" s="144"/>
      <c r="T67" s="144"/>
      <c r="U67" s="144"/>
      <c r="V67" s="144"/>
      <c r="W67" s="144"/>
    </row>
    <row r="68" ht="40.8" outlineLevel="1" spans="2:23">
      <c r="B68" s="65" t="s">
        <v>45</v>
      </c>
      <c r="C68" s="77" t="s">
        <v>152</v>
      </c>
      <c r="D68" s="74" t="s">
        <v>132</v>
      </c>
      <c r="E68" s="74" t="s">
        <v>137</v>
      </c>
      <c r="F68" s="74" t="s">
        <v>153</v>
      </c>
      <c r="G68" s="74" t="s">
        <v>154</v>
      </c>
      <c r="H68" s="67" t="str">
        <f t="shared" si="2"/>
        <v/>
      </c>
      <c r="I68" s="74" t="s">
        <v>155</v>
      </c>
      <c r="J68" s="74"/>
      <c r="K68" s="67" t="str">
        <f t="shared" si="0"/>
        <v>TBD</v>
      </c>
      <c r="L68" s="74"/>
      <c r="M68" s="120"/>
      <c r="N68" s="160">
        <v>1</v>
      </c>
      <c r="O68" s="117" t="str">
        <f t="array" ref="O68">IF(AND(H68&lt;&gt;"",H68&lt;&gt;"-"),IF(SUMPRODUCT($Q$62:$W$62,--(Q68:W68&lt;&gt;""))&gt;0,SUMPRODUCT($Q$62:$W$62,Q68:W68)/SUMPRODUCT($Q$62:$W$62,--(Q68:W68&lt;&gt;"")),""),"")</f>
        <v/>
      </c>
      <c r="P68" s="112"/>
      <c r="Q68" s="144">
        <v>0</v>
      </c>
      <c r="R68" s="144"/>
      <c r="S68" s="144"/>
      <c r="T68" s="144"/>
      <c r="U68" s="144"/>
      <c r="V68" s="144"/>
      <c r="W68" s="144"/>
    </row>
    <row r="69" ht="20.4" outlineLevel="1" spans="2:23">
      <c r="B69" s="65" t="s">
        <v>47</v>
      </c>
      <c r="C69" s="77" t="s">
        <v>156</v>
      </c>
      <c r="D69" s="74" t="s">
        <v>132</v>
      </c>
      <c r="E69" s="74" t="s">
        <v>137</v>
      </c>
      <c r="F69" s="74" t="s">
        <v>157</v>
      </c>
      <c r="G69" s="74" t="s">
        <v>158</v>
      </c>
      <c r="H69" s="67" t="str">
        <f t="shared" si="2"/>
        <v/>
      </c>
      <c r="I69" s="74" t="s">
        <v>159</v>
      </c>
      <c r="J69" s="74"/>
      <c r="K69" s="67" t="str">
        <f t="shared" si="0"/>
        <v>TBD</v>
      </c>
      <c r="L69" s="74"/>
      <c r="M69" s="120"/>
      <c r="N69" s="160">
        <v>1</v>
      </c>
      <c r="O69" s="117" t="str">
        <f t="array" ref="O69">IF(AND(H69&lt;&gt;"",H69&lt;&gt;"-"),IF(SUMPRODUCT($Q$62:$W$62,--(Q69:W69&lt;&gt;""))&gt;0,SUMPRODUCT($Q$62:$W$62,Q69:W69)/SUMPRODUCT($Q$62:$W$62,--(Q69:W69&lt;&gt;"")),""),"")</f>
        <v/>
      </c>
      <c r="P69" s="112"/>
      <c r="Q69" s="144">
        <v>0</v>
      </c>
      <c r="R69" s="144"/>
      <c r="S69" s="144"/>
      <c r="T69" s="144"/>
      <c r="U69" s="144"/>
      <c r="V69" s="144"/>
      <c r="W69" s="144"/>
    </row>
    <row r="70" outlineLevel="1" spans="2:23">
      <c r="B70" s="68" t="s">
        <v>97</v>
      </c>
      <c r="C70" s="69"/>
      <c r="D70" s="69"/>
      <c r="E70" s="69"/>
      <c r="F70" s="69"/>
      <c r="G70" s="69"/>
      <c r="H70" s="69"/>
      <c r="I70" s="69"/>
      <c r="J70" s="69"/>
      <c r="K70" s="69"/>
      <c r="L70" s="69"/>
      <c r="M70" s="69"/>
      <c r="N70" s="69"/>
      <c r="O70" s="69"/>
      <c r="P70" s="119"/>
      <c r="Q70" s="119"/>
      <c r="R70" s="119"/>
      <c r="S70" s="119"/>
      <c r="T70" s="119"/>
      <c r="U70" s="119"/>
      <c r="V70" s="119"/>
      <c r="W70" s="145"/>
    </row>
    <row r="71" s="16" customFormat="1" outlineLevel="1" spans="2:24">
      <c r="B71" s="70"/>
      <c r="C71" s="70"/>
      <c r="D71" s="71"/>
      <c r="E71" s="71"/>
      <c r="F71" s="71"/>
      <c r="G71" s="71"/>
      <c r="H71" s="71"/>
      <c r="I71" s="71"/>
      <c r="J71" s="71"/>
      <c r="K71" s="71"/>
      <c r="L71" s="71"/>
      <c r="M71" s="71"/>
      <c r="N71" s="71"/>
      <c r="O71" s="71"/>
      <c r="P71" s="71"/>
      <c r="Q71" s="71"/>
      <c r="R71" s="71"/>
      <c r="S71" s="71"/>
      <c r="T71" s="71"/>
      <c r="U71" s="71"/>
      <c r="V71" s="71"/>
      <c r="W71" s="71"/>
      <c r="X71" s="23"/>
    </row>
    <row r="72" ht="17.4" spans="2:23">
      <c r="B72" s="53" t="s">
        <v>160</v>
      </c>
      <c r="C72" s="54"/>
      <c r="D72" s="54"/>
      <c r="E72" s="54"/>
      <c r="F72" s="54"/>
      <c r="G72" s="54"/>
      <c r="H72" s="54"/>
      <c r="I72" s="54"/>
      <c r="J72" s="54"/>
      <c r="K72" s="54"/>
      <c r="L72" s="54"/>
      <c r="M72" s="54"/>
      <c r="N72" s="54"/>
      <c r="O72" s="54"/>
      <c r="P72" s="54"/>
      <c r="Q72" s="54"/>
      <c r="R72" s="54"/>
      <c r="S72" s="54"/>
      <c r="T72" s="54"/>
      <c r="U72" s="54"/>
      <c r="V72" s="54"/>
      <c r="W72" s="136"/>
    </row>
    <row r="73" outlineLevel="1" spans="2:23">
      <c r="B73" s="55" t="s">
        <v>56</v>
      </c>
      <c r="C73" s="56" t="s">
        <v>57</v>
      </c>
      <c r="D73" s="76" t="s">
        <v>58</v>
      </c>
      <c r="E73" s="76" t="s">
        <v>117</v>
      </c>
      <c r="F73" s="76" t="s">
        <v>60</v>
      </c>
      <c r="G73" s="76" t="s">
        <v>61</v>
      </c>
      <c r="H73" s="72" t="s">
        <v>100</v>
      </c>
      <c r="I73" s="76" t="s">
        <v>101</v>
      </c>
      <c r="J73" s="76" t="s">
        <v>64</v>
      </c>
      <c r="K73" s="76" t="s">
        <v>65</v>
      </c>
      <c r="L73" s="76" t="s">
        <v>66</v>
      </c>
      <c r="M73" s="72" t="s">
        <v>11</v>
      </c>
      <c r="N73" s="123" t="s">
        <v>67</v>
      </c>
      <c r="O73" s="76" t="s">
        <v>68</v>
      </c>
      <c r="P73" s="112"/>
      <c r="Q73" s="137" t="s">
        <v>69</v>
      </c>
      <c r="R73" s="138"/>
      <c r="S73" s="138"/>
      <c r="T73" s="138"/>
      <c r="U73" s="138"/>
      <c r="V73" s="138"/>
      <c r="W73" s="139"/>
    </row>
    <row r="74" ht="20.4" outlineLevel="1" spans="2:23">
      <c r="B74" s="55"/>
      <c r="C74" s="59"/>
      <c r="D74" s="76"/>
      <c r="E74" s="76"/>
      <c r="F74" s="76"/>
      <c r="G74" s="76"/>
      <c r="H74" s="72"/>
      <c r="I74" s="76"/>
      <c r="J74" s="76"/>
      <c r="K74" s="76"/>
      <c r="L74" s="76"/>
      <c r="M74" s="72"/>
      <c r="N74" s="123"/>
      <c r="O74" s="76"/>
      <c r="P74" s="112"/>
      <c r="Q74" s="55" t="s">
        <v>161</v>
      </c>
      <c r="R74" s="55" t="s">
        <v>162</v>
      </c>
      <c r="S74" s="55" t="s">
        <v>163</v>
      </c>
      <c r="T74" s="55" t="s">
        <v>164</v>
      </c>
      <c r="U74" s="151"/>
      <c r="V74" s="151"/>
      <c r="W74" s="55" t="s">
        <v>165</v>
      </c>
    </row>
    <row r="75" outlineLevel="1" spans="2:23">
      <c r="B75" s="55"/>
      <c r="C75" s="62"/>
      <c r="D75" s="76"/>
      <c r="E75" s="76"/>
      <c r="F75" s="76"/>
      <c r="G75" s="76"/>
      <c r="H75" s="72"/>
      <c r="I75" s="76"/>
      <c r="J75" s="76"/>
      <c r="K75" s="76"/>
      <c r="L75" s="76"/>
      <c r="M75" s="72"/>
      <c r="N75" s="123"/>
      <c r="O75" s="76"/>
      <c r="P75" s="112"/>
      <c r="Q75" s="116">
        <v>1</v>
      </c>
      <c r="R75" s="116">
        <v>5</v>
      </c>
      <c r="S75" s="116">
        <v>5</v>
      </c>
      <c r="T75" s="116">
        <v>2</v>
      </c>
      <c r="U75" s="152"/>
      <c r="V75" s="152"/>
      <c r="W75" s="116">
        <v>2</v>
      </c>
    </row>
    <row r="76" ht="30.6" outlineLevel="1" spans="2:23">
      <c r="B76" s="153" t="s">
        <v>45</v>
      </c>
      <c r="C76" s="77" t="s">
        <v>166</v>
      </c>
      <c r="D76" s="154" t="s">
        <v>167</v>
      </c>
      <c r="E76" s="74" t="s">
        <v>137</v>
      </c>
      <c r="F76" s="155" t="s">
        <v>168</v>
      </c>
      <c r="G76" s="155"/>
      <c r="H76" s="67" t="str">
        <f>IF(B76&lt;&gt;"",SUBSTITUTE(VLOOKUP(B76,LabelListLookUp,2,FALSE),", ",","&amp;CHAR(10)),"")</f>
        <v/>
      </c>
      <c r="I76" s="211" t="s">
        <v>169</v>
      </c>
      <c r="J76" s="155"/>
      <c r="K76" s="67" t="str">
        <f>WPtarget</f>
        <v>TBD</v>
      </c>
      <c r="L76" s="155"/>
      <c r="M76" s="161"/>
      <c r="N76" s="160">
        <v>1</v>
      </c>
      <c r="O76" s="117" t="str">
        <f t="array" ref="O76">IF(AND(H76&lt;&gt;"",H76&lt;&gt;"-"),IF(SUMPRODUCT($Q$75:$W$75,--(Q76:W76&lt;&gt;""))&gt;0,SUMPRODUCT($Q$75:$W$75,Q76:W76)/SUMPRODUCT($Q$75:$W$75,--(Q76:W76&lt;&gt;"")),""),"")</f>
        <v/>
      </c>
      <c r="P76" s="112"/>
      <c r="Q76" s="144"/>
      <c r="R76" s="144"/>
      <c r="S76" s="144"/>
      <c r="T76" s="144"/>
      <c r="U76" s="144"/>
      <c r="V76" s="144"/>
      <c r="W76" s="144"/>
    </row>
    <row r="77" outlineLevel="1" spans="2:23">
      <c r="B77" s="68" t="s">
        <v>97</v>
      </c>
      <c r="C77" s="69"/>
      <c r="D77" s="69"/>
      <c r="E77" s="69"/>
      <c r="F77" s="69"/>
      <c r="G77" s="69"/>
      <c r="H77" s="69"/>
      <c r="I77" s="69"/>
      <c r="J77" s="69"/>
      <c r="K77" s="69"/>
      <c r="L77" s="69"/>
      <c r="M77" s="69"/>
      <c r="N77" s="69"/>
      <c r="O77" s="69"/>
      <c r="P77" s="119"/>
      <c r="Q77" s="119"/>
      <c r="R77" s="119"/>
      <c r="S77" s="119"/>
      <c r="T77" s="119"/>
      <c r="U77" s="119"/>
      <c r="V77" s="119"/>
      <c r="W77" s="145"/>
    </row>
    <row r="78" s="16" customFormat="1" outlineLevel="1" spans="2:24">
      <c r="B78" s="70"/>
      <c r="C78" s="70"/>
      <c r="D78" s="71"/>
      <c r="E78" s="71"/>
      <c r="F78" s="71"/>
      <c r="G78" s="71"/>
      <c r="H78" s="71"/>
      <c r="I78" s="71"/>
      <c r="J78" s="71"/>
      <c r="K78" s="71"/>
      <c r="L78" s="71"/>
      <c r="M78" s="71"/>
      <c r="N78" s="71"/>
      <c r="O78" s="71"/>
      <c r="P78" s="71"/>
      <c r="Q78" s="71"/>
      <c r="R78" s="71"/>
      <c r="S78" s="71"/>
      <c r="T78" s="71"/>
      <c r="U78" s="71"/>
      <c r="V78" s="71"/>
      <c r="W78" s="71"/>
      <c r="X78" s="23"/>
    </row>
    <row r="79" ht="17.4" spans="2:23">
      <c r="B79" s="53" t="s">
        <v>170</v>
      </c>
      <c r="C79" s="54"/>
      <c r="D79" s="54"/>
      <c r="E79" s="54"/>
      <c r="F79" s="54"/>
      <c r="G79" s="54"/>
      <c r="H79" s="54"/>
      <c r="I79" s="54"/>
      <c r="J79" s="54"/>
      <c r="K79" s="54"/>
      <c r="L79" s="54"/>
      <c r="M79" s="54"/>
      <c r="N79" s="54"/>
      <c r="O79" s="54"/>
      <c r="P79" s="54"/>
      <c r="Q79" s="54"/>
      <c r="R79" s="54"/>
      <c r="S79" s="54"/>
      <c r="T79" s="54"/>
      <c r="U79" s="54"/>
      <c r="V79" s="54"/>
      <c r="W79" s="136"/>
    </row>
    <row r="80" outlineLevel="1" spans="2:23">
      <c r="B80" s="55" t="s">
        <v>56</v>
      </c>
      <c r="C80" s="56" t="s">
        <v>57</v>
      </c>
      <c r="D80" s="76" t="s">
        <v>58</v>
      </c>
      <c r="E80" s="76" t="s">
        <v>117</v>
      </c>
      <c r="F80" s="76" t="s">
        <v>60</v>
      </c>
      <c r="G80" s="76" t="s">
        <v>61</v>
      </c>
      <c r="H80" s="72" t="s">
        <v>100</v>
      </c>
      <c r="I80" s="76" t="s">
        <v>101</v>
      </c>
      <c r="J80" s="76" t="s">
        <v>64</v>
      </c>
      <c r="K80" s="76" t="s">
        <v>65</v>
      </c>
      <c r="L80" s="76" t="s">
        <v>66</v>
      </c>
      <c r="M80" s="72" t="s">
        <v>11</v>
      </c>
      <c r="N80" s="123" t="s">
        <v>67</v>
      </c>
      <c r="O80" s="76" t="s">
        <v>68</v>
      </c>
      <c r="P80" s="118"/>
      <c r="Q80" s="137" t="s">
        <v>69</v>
      </c>
      <c r="R80" s="138"/>
      <c r="S80" s="138"/>
      <c r="T80" s="138"/>
      <c r="U80" s="138"/>
      <c r="V80" s="138"/>
      <c r="W80" s="139"/>
    </row>
    <row r="81" ht="20.4" outlineLevel="1" spans="2:23">
      <c r="B81" s="55"/>
      <c r="C81" s="59"/>
      <c r="D81" s="76"/>
      <c r="E81" s="76"/>
      <c r="F81" s="76"/>
      <c r="G81" s="76"/>
      <c r="H81" s="72"/>
      <c r="I81" s="76"/>
      <c r="J81" s="76"/>
      <c r="K81" s="76"/>
      <c r="L81" s="76"/>
      <c r="M81" s="72"/>
      <c r="N81" s="123"/>
      <c r="O81" s="76"/>
      <c r="P81" s="118"/>
      <c r="Q81" s="55" t="s">
        <v>161</v>
      </c>
      <c r="R81" s="55" t="s">
        <v>162</v>
      </c>
      <c r="S81" s="55" t="s">
        <v>163</v>
      </c>
      <c r="T81" s="55" t="s">
        <v>164</v>
      </c>
      <c r="U81" s="151"/>
      <c r="V81" s="151"/>
      <c r="W81" s="55" t="s">
        <v>165</v>
      </c>
    </row>
    <row r="82" outlineLevel="1" spans="2:23">
      <c r="B82" s="56"/>
      <c r="C82" s="62"/>
      <c r="D82" s="76"/>
      <c r="E82" s="76"/>
      <c r="F82" s="76"/>
      <c r="G82" s="76"/>
      <c r="H82" s="72"/>
      <c r="I82" s="76"/>
      <c r="J82" s="76"/>
      <c r="K82" s="76"/>
      <c r="L82" s="76"/>
      <c r="M82" s="72"/>
      <c r="N82" s="123"/>
      <c r="O82" s="76"/>
      <c r="P82" s="118"/>
      <c r="Q82" s="116">
        <v>1</v>
      </c>
      <c r="R82" s="116">
        <v>5</v>
      </c>
      <c r="S82" s="116">
        <v>5</v>
      </c>
      <c r="T82" s="116">
        <v>2</v>
      </c>
      <c r="U82" s="152"/>
      <c r="V82" s="152"/>
      <c r="W82" s="116">
        <v>2</v>
      </c>
    </row>
    <row r="83" ht="61.2" outlineLevel="1" spans="2:23">
      <c r="B83" s="65" t="s">
        <v>45</v>
      </c>
      <c r="C83" s="77" t="s">
        <v>171</v>
      </c>
      <c r="D83" s="74" t="s">
        <v>172</v>
      </c>
      <c r="E83" s="74" t="s">
        <v>137</v>
      </c>
      <c r="F83" s="74" t="s">
        <v>173</v>
      </c>
      <c r="G83" s="74" t="s">
        <v>174</v>
      </c>
      <c r="H83" s="67" t="str">
        <f t="shared" ref="H83:H92" si="3">IF(B83&lt;&gt;"",SUBSTITUTE(VLOOKUP(B83,LabelListLookUp,2,FALSE),", ",","&amp;CHAR(10)),"")</f>
        <v/>
      </c>
      <c r="I83" s="74" t="s">
        <v>175</v>
      </c>
      <c r="J83" s="74"/>
      <c r="K83" s="67" t="str">
        <f t="shared" si="0"/>
        <v>TBD</v>
      </c>
      <c r="L83" s="74"/>
      <c r="M83" s="120"/>
      <c r="N83" s="162">
        <v>1</v>
      </c>
      <c r="O83" s="117" t="str">
        <f t="array" ref="O83">IF(AND(H83&lt;&gt;"",H83&lt;&gt;"-"),IF(SUMPRODUCT($Q$62:$W$62,--(Q83:W83&lt;&gt;""))&gt;0,SUMPRODUCT($Q$62:$W$62,Q83:W83)/SUMPRODUCT($Q$62:$W$62,--(Q83:W83&lt;&gt;"")),""),"")</f>
        <v/>
      </c>
      <c r="P83" s="118"/>
      <c r="Q83" s="144">
        <v>0</v>
      </c>
      <c r="R83" s="144"/>
      <c r="S83" s="144"/>
      <c r="T83" s="144"/>
      <c r="U83" s="144"/>
      <c r="V83" s="144"/>
      <c r="W83" s="144"/>
    </row>
    <row r="84" ht="71.4" outlineLevel="1" spans="2:23">
      <c r="B84" s="65" t="s">
        <v>47</v>
      </c>
      <c r="C84" s="77" t="s">
        <v>176</v>
      </c>
      <c r="D84" s="74" t="s">
        <v>172</v>
      </c>
      <c r="E84" s="74" t="s">
        <v>137</v>
      </c>
      <c r="F84" s="74" t="s">
        <v>177</v>
      </c>
      <c r="G84" s="74" t="s">
        <v>178</v>
      </c>
      <c r="H84" s="67" t="str">
        <f t="shared" si="3"/>
        <v/>
      </c>
      <c r="I84" s="74" t="s">
        <v>179</v>
      </c>
      <c r="J84" s="74"/>
      <c r="K84" s="67" t="str">
        <f t="shared" si="0"/>
        <v>TBD</v>
      </c>
      <c r="L84" s="74"/>
      <c r="M84" s="120"/>
      <c r="N84" s="162">
        <v>1</v>
      </c>
      <c r="O84" s="117" t="str">
        <f t="array" ref="O84">IF(AND(H84&lt;&gt;"",H84&lt;&gt;"-"),IF(SUMPRODUCT($Q$62:$W$62,--(Q84:W84&lt;&gt;""))&gt;0,SUMPRODUCT($Q$62:$W$62,Q84:W84)/SUMPRODUCT($Q$62:$W$62,--(Q84:W84&lt;&gt;"")),""),"")</f>
        <v/>
      </c>
      <c r="P84" s="118"/>
      <c r="Q84" s="144">
        <v>0</v>
      </c>
      <c r="R84" s="144"/>
      <c r="S84" s="144"/>
      <c r="T84" s="144"/>
      <c r="U84" s="144"/>
      <c r="V84" s="144"/>
      <c r="W84" s="144"/>
    </row>
    <row r="85" ht="52.5" customHeight="1" outlineLevel="1" spans="1:23">
      <c r="A85" s="156"/>
      <c r="B85" s="65" t="s">
        <v>35</v>
      </c>
      <c r="C85" s="77" t="s">
        <v>180</v>
      </c>
      <c r="D85" s="74" t="s">
        <v>172</v>
      </c>
      <c r="E85" s="74" t="s">
        <v>137</v>
      </c>
      <c r="F85" s="65" t="s">
        <v>181</v>
      </c>
      <c r="G85" s="65" t="s">
        <v>182</v>
      </c>
      <c r="H85" s="67" t="str">
        <f t="shared" si="3"/>
        <v/>
      </c>
      <c r="I85" s="65" t="s">
        <v>183</v>
      </c>
      <c r="J85" s="65"/>
      <c r="K85" s="67" t="str">
        <f t="shared" si="0"/>
        <v>TBD</v>
      </c>
      <c r="L85" s="65"/>
      <c r="M85" s="163"/>
      <c r="N85" s="162">
        <v>1</v>
      </c>
      <c r="O85" s="117" t="str">
        <f t="array" ref="O85">IF(AND(H85&lt;&gt;"",H85&lt;&gt;"-"),IF(SUMPRODUCT($Q$62:$W$62,--(Q85:W85&lt;&gt;""))&gt;0,SUMPRODUCT($Q$62:$W$62,Q85:W85)/SUMPRODUCT($Q$62:$W$62,--(Q85:W85&lt;&gt;"")),""),"")</f>
        <v/>
      </c>
      <c r="P85" s="118"/>
      <c r="Q85" s="144">
        <v>0</v>
      </c>
      <c r="R85" s="144"/>
      <c r="S85" s="144"/>
      <c r="T85" s="144"/>
      <c r="U85" s="144"/>
      <c r="V85" s="144"/>
      <c r="W85" s="144"/>
    </row>
    <row r="86" ht="52.5" customHeight="1" outlineLevel="1" spans="1:23">
      <c r="A86" s="156"/>
      <c r="B86" s="65" t="s">
        <v>39</v>
      </c>
      <c r="C86" s="77" t="s">
        <v>184</v>
      </c>
      <c r="D86" s="74" t="s">
        <v>172</v>
      </c>
      <c r="E86" s="74" t="s">
        <v>137</v>
      </c>
      <c r="F86" s="65" t="s">
        <v>181</v>
      </c>
      <c r="G86" s="65" t="s">
        <v>182</v>
      </c>
      <c r="H86" s="67" t="str">
        <f t="shared" si="3"/>
        <v/>
      </c>
      <c r="I86" s="65" t="s">
        <v>185</v>
      </c>
      <c r="J86" s="65"/>
      <c r="K86" s="67" t="str">
        <f t="shared" si="0"/>
        <v>TBD</v>
      </c>
      <c r="L86" s="65"/>
      <c r="M86" s="163"/>
      <c r="N86" s="162">
        <v>1</v>
      </c>
      <c r="O86" s="117" t="str">
        <f t="array" ref="O86">IF(AND(H86&lt;&gt;"",H86&lt;&gt;"-"),IF(SUMPRODUCT($Q$62:$W$62,--(Q86:W86&lt;&gt;""))&gt;0,SUMPRODUCT($Q$62:$W$62,Q86:W86)/SUMPRODUCT($Q$62:$W$62,--(Q86:W86&lt;&gt;"")),""),"")</f>
        <v/>
      </c>
      <c r="P86" s="118"/>
      <c r="Q86" s="144">
        <v>0</v>
      </c>
      <c r="R86" s="144"/>
      <c r="S86" s="144"/>
      <c r="T86" s="144"/>
      <c r="U86" s="144"/>
      <c r="V86" s="144"/>
      <c r="W86" s="144"/>
    </row>
    <row r="87" ht="40.8" outlineLevel="1" spans="2:23">
      <c r="B87" s="65" t="s">
        <v>37</v>
      </c>
      <c r="C87" s="77" t="s">
        <v>186</v>
      </c>
      <c r="D87" s="74" t="s">
        <v>172</v>
      </c>
      <c r="E87" s="74" t="s">
        <v>137</v>
      </c>
      <c r="F87" s="157" t="s">
        <v>187</v>
      </c>
      <c r="G87" s="157" t="s">
        <v>188</v>
      </c>
      <c r="H87" s="67" t="str">
        <f t="shared" si="3"/>
        <v/>
      </c>
      <c r="I87" s="157" t="s">
        <v>189</v>
      </c>
      <c r="J87" s="157"/>
      <c r="K87" s="67" t="str">
        <f t="shared" si="0"/>
        <v>TBD</v>
      </c>
      <c r="L87" s="157"/>
      <c r="M87" s="164"/>
      <c r="N87" s="162">
        <v>1</v>
      </c>
      <c r="O87" s="117" t="str">
        <f t="array" ref="O87">IF(AND(H87&lt;&gt;"",H87&lt;&gt;"-"),IF(SUMPRODUCT($Q$62:$W$62,--(Q87:W87&lt;&gt;""))&gt;0,SUMPRODUCT($Q$62:$W$62,Q87:W87)/SUMPRODUCT($Q$62:$W$62,--(Q87:W87&lt;&gt;"")),""),"")</f>
        <v/>
      </c>
      <c r="P87" s="118"/>
      <c r="Q87" s="144">
        <v>0</v>
      </c>
      <c r="R87" s="144"/>
      <c r="S87" s="144"/>
      <c r="T87" s="144"/>
      <c r="U87" s="144"/>
      <c r="V87" s="144"/>
      <c r="W87" s="144"/>
    </row>
    <row r="88" ht="51" outlineLevel="1" spans="2:23">
      <c r="B88" s="65" t="s">
        <v>41</v>
      </c>
      <c r="C88" s="77" t="s">
        <v>190</v>
      </c>
      <c r="D88" s="74" t="s">
        <v>172</v>
      </c>
      <c r="E88" s="74" t="s">
        <v>137</v>
      </c>
      <c r="F88" s="157" t="s">
        <v>187</v>
      </c>
      <c r="G88" s="157" t="s">
        <v>188</v>
      </c>
      <c r="H88" s="67" t="str">
        <f t="shared" si="3"/>
        <v/>
      </c>
      <c r="I88" s="157" t="s">
        <v>191</v>
      </c>
      <c r="J88" s="157"/>
      <c r="K88" s="67" t="str">
        <f t="shared" si="0"/>
        <v>TBD</v>
      </c>
      <c r="L88" s="157"/>
      <c r="M88" s="164"/>
      <c r="N88" s="162">
        <v>1</v>
      </c>
      <c r="O88" s="117" t="str">
        <f t="array" ref="O88">IF(AND(H88&lt;&gt;"",H88&lt;&gt;"-"),IF(SUMPRODUCT($Q$62:$W$62,--(Q88:W88&lt;&gt;""))&gt;0,SUMPRODUCT($Q$62:$W$62,Q88:W88)/SUMPRODUCT($Q$62:$W$62,--(Q88:W88&lt;&gt;"")),""),"")</f>
        <v/>
      </c>
      <c r="P88" s="118"/>
      <c r="Q88" s="144">
        <v>0</v>
      </c>
      <c r="R88" s="144"/>
      <c r="S88" s="144"/>
      <c r="T88" s="144"/>
      <c r="U88" s="144"/>
      <c r="V88" s="144"/>
      <c r="W88" s="144"/>
    </row>
    <row r="89" ht="40.8" outlineLevel="1" spans="2:23">
      <c r="B89" s="65" t="s">
        <v>35</v>
      </c>
      <c r="C89" s="77" t="s">
        <v>192</v>
      </c>
      <c r="D89" s="74" t="s">
        <v>172</v>
      </c>
      <c r="E89" s="74" t="s">
        <v>137</v>
      </c>
      <c r="F89" s="157" t="s">
        <v>193</v>
      </c>
      <c r="G89" s="157" t="s">
        <v>194</v>
      </c>
      <c r="H89" s="67" t="str">
        <f t="shared" si="3"/>
        <v/>
      </c>
      <c r="I89" s="157" t="s">
        <v>195</v>
      </c>
      <c r="J89" s="157"/>
      <c r="K89" s="67" t="str">
        <f t="shared" si="0"/>
        <v>TBD</v>
      </c>
      <c r="L89" s="157"/>
      <c r="M89" s="164"/>
      <c r="N89" s="162">
        <v>1</v>
      </c>
      <c r="O89" s="117" t="str">
        <f t="array" ref="O89">IF(AND(H89&lt;&gt;"",H89&lt;&gt;"-"),IF(SUMPRODUCT($Q$62:$W$62,--(Q89:W89&lt;&gt;""))&gt;0,SUMPRODUCT($Q$62:$W$62,Q89:W89)/SUMPRODUCT($Q$62:$W$62,--(Q89:W89&lt;&gt;"")),""),"")</f>
        <v/>
      </c>
      <c r="P89" s="118"/>
      <c r="Q89" s="144">
        <v>0</v>
      </c>
      <c r="R89" s="144"/>
      <c r="S89" s="144"/>
      <c r="T89" s="144"/>
      <c r="U89" s="144"/>
      <c r="V89" s="144"/>
      <c r="W89" s="144"/>
    </row>
    <row r="90" ht="51" outlineLevel="1" spans="2:23">
      <c r="B90" s="65" t="s">
        <v>39</v>
      </c>
      <c r="C90" s="77" t="s">
        <v>196</v>
      </c>
      <c r="D90" s="74" t="s">
        <v>172</v>
      </c>
      <c r="E90" s="74" t="s">
        <v>137</v>
      </c>
      <c r="F90" s="157" t="s">
        <v>193</v>
      </c>
      <c r="G90" s="157" t="s">
        <v>194</v>
      </c>
      <c r="H90" s="67" t="str">
        <f t="shared" si="3"/>
        <v/>
      </c>
      <c r="I90" s="157" t="s">
        <v>197</v>
      </c>
      <c r="J90" s="157"/>
      <c r="K90" s="67" t="str">
        <f t="shared" si="0"/>
        <v>TBD</v>
      </c>
      <c r="L90" s="157"/>
      <c r="M90" s="164"/>
      <c r="N90" s="162">
        <v>1</v>
      </c>
      <c r="O90" s="117" t="str">
        <f t="array" ref="O90">IF(AND(H90&lt;&gt;"",H90&lt;&gt;"-"),IF(SUMPRODUCT($Q$62:$W$62,--(Q90:W90&lt;&gt;""))&gt;0,SUMPRODUCT($Q$62:$W$62,Q90:W90)/SUMPRODUCT($Q$62:$W$62,--(Q90:W90&lt;&gt;"")),""),"")</f>
        <v/>
      </c>
      <c r="P90" s="118"/>
      <c r="Q90" s="144">
        <v>0</v>
      </c>
      <c r="R90" s="144"/>
      <c r="S90" s="144"/>
      <c r="T90" s="144"/>
      <c r="U90" s="144"/>
      <c r="V90" s="144"/>
      <c r="W90" s="144"/>
    </row>
    <row r="91" ht="40.8" outlineLevel="1" spans="2:23">
      <c r="B91" s="65" t="s">
        <v>37</v>
      </c>
      <c r="C91" s="77" t="s">
        <v>198</v>
      </c>
      <c r="D91" s="74" t="s">
        <v>172</v>
      </c>
      <c r="E91" s="74" t="s">
        <v>137</v>
      </c>
      <c r="F91" s="157" t="s">
        <v>199</v>
      </c>
      <c r="G91" s="157" t="s">
        <v>200</v>
      </c>
      <c r="H91" s="67" t="str">
        <f t="shared" si="3"/>
        <v/>
      </c>
      <c r="I91" s="157" t="s">
        <v>201</v>
      </c>
      <c r="J91" s="157"/>
      <c r="K91" s="67" t="str">
        <f t="shared" si="0"/>
        <v>TBD</v>
      </c>
      <c r="L91" s="157"/>
      <c r="M91" s="164"/>
      <c r="N91" s="162">
        <v>1</v>
      </c>
      <c r="O91" s="117" t="str">
        <f t="array" ref="O91">IF(AND(H91&lt;&gt;"",H91&lt;&gt;"-"),IF(SUMPRODUCT($Q$62:$W$62,--(Q91:W91&lt;&gt;""))&gt;0,SUMPRODUCT($Q$62:$W$62,Q91:W91)/SUMPRODUCT($Q$62:$W$62,--(Q91:W91&lt;&gt;"")),""),"")</f>
        <v/>
      </c>
      <c r="P91" s="118"/>
      <c r="Q91" s="144">
        <v>0</v>
      </c>
      <c r="R91" s="144"/>
      <c r="S91" s="144"/>
      <c r="T91" s="144"/>
      <c r="U91" s="144"/>
      <c r="V91" s="144"/>
      <c r="W91" s="144"/>
    </row>
    <row r="92" ht="51" outlineLevel="1" spans="2:23">
      <c r="B92" s="65" t="s">
        <v>41</v>
      </c>
      <c r="C92" s="77" t="s">
        <v>202</v>
      </c>
      <c r="D92" s="74" t="s">
        <v>172</v>
      </c>
      <c r="E92" s="74" t="s">
        <v>137</v>
      </c>
      <c r="F92" s="157" t="s">
        <v>199</v>
      </c>
      <c r="G92" s="157" t="s">
        <v>200</v>
      </c>
      <c r="H92" s="67" t="str">
        <f t="shared" si="3"/>
        <v/>
      </c>
      <c r="I92" s="157" t="s">
        <v>203</v>
      </c>
      <c r="J92" s="157"/>
      <c r="K92" s="67" t="str">
        <f t="shared" si="0"/>
        <v>TBD</v>
      </c>
      <c r="L92" s="157"/>
      <c r="M92" s="164"/>
      <c r="N92" s="162">
        <v>1</v>
      </c>
      <c r="O92" s="117" t="str">
        <f t="array" ref="O92">IF(AND(H92&lt;&gt;"",H92&lt;&gt;"-"),IF(SUMPRODUCT($Q$62:$W$62,--(Q92:W92&lt;&gt;""))&gt;0,SUMPRODUCT($Q$62:$W$62,Q92:W92)/SUMPRODUCT($Q$62:$W$62,--(Q92:W92&lt;&gt;"")),""),"")</f>
        <v/>
      </c>
      <c r="P92" s="118"/>
      <c r="Q92" s="144">
        <v>0</v>
      </c>
      <c r="R92" s="144"/>
      <c r="S92" s="144"/>
      <c r="T92" s="144"/>
      <c r="U92" s="144"/>
      <c r="V92" s="144"/>
      <c r="W92" s="144"/>
    </row>
    <row r="93" outlineLevel="1" spans="2:23">
      <c r="B93" s="68" t="s">
        <v>97</v>
      </c>
      <c r="C93" s="69"/>
      <c r="D93" s="69"/>
      <c r="E93" s="69"/>
      <c r="F93" s="69"/>
      <c r="G93" s="69"/>
      <c r="H93" s="69"/>
      <c r="I93" s="69"/>
      <c r="J93" s="69"/>
      <c r="K93" s="69"/>
      <c r="L93" s="69"/>
      <c r="M93" s="69"/>
      <c r="N93" s="69"/>
      <c r="O93" s="69"/>
      <c r="P93" s="119"/>
      <c r="Q93" s="119"/>
      <c r="R93" s="119"/>
      <c r="S93" s="119"/>
      <c r="T93" s="119"/>
      <c r="U93" s="119"/>
      <c r="V93" s="119"/>
      <c r="W93" s="145"/>
    </row>
    <row r="94" s="16" customFormat="1" outlineLevel="1" spans="2:24">
      <c r="B94" s="70"/>
      <c r="C94" s="70"/>
      <c r="D94" s="71"/>
      <c r="E94" s="71"/>
      <c r="F94" s="71"/>
      <c r="G94" s="71"/>
      <c r="H94" s="71"/>
      <c r="I94" s="71"/>
      <c r="J94" s="71"/>
      <c r="K94" s="71"/>
      <c r="L94" s="71"/>
      <c r="M94" s="71"/>
      <c r="N94" s="71"/>
      <c r="O94" s="71"/>
      <c r="P94" s="71"/>
      <c r="Q94" s="71"/>
      <c r="R94" s="71"/>
      <c r="S94" s="71"/>
      <c r="T94" s="71"/>
      <c r="U94" s="71"/>
      <c r="V94" s="71"/>
      <c r="W94" s="71"/>
      <c r="X94" s="23"/>
    </row>
    <row r="95" ht="17.4" spans="2:23">
      <c r="B95" s="53" t="s">
        <v>204</v>
      </c>
      <c r="C95" s="54"/>
      <c r="D95" s="54"/>
      <c r="E95" s="54"/>
      <c r="F95" s="54"/>
      <c r="G95" s="54"/>
      <c r="H95" s="54"/>
      <c r="I95" s="54"/>
      <c r="J95" s="54"/>
      <c r="K95" s="54"/>
      <c r="L95" s="54"/>
      <c r="M95" s="54"/>
      <c r="N95" s="54"/>
      <c r="O95" s="54"/>
      <c r="P95" s="54"/>
      <c r="Q95" s="54"/>
      <c r="R95" s="54"/>
      <c r="S95" s="54"/>
      <c r="T95" s="54"/>
      <c r="U95" s="54"/>
      <c r="V95" s="54"/>
      <c r="W95" s="136"/>
    </row>
    <row r="96" outlineLevel="1" spans="2:23">
      <c r="B96" s="55" t="s">
        <v>56</v>
      </c>
      <c r="C96" s="56" t="s">
        <v>57</v>
      </c>
      <c r="D96" s="76" t="s">
        <v>58</v>
      </c>
      <c r="E96" s="76" t="s">
        <v>117</v>
      </c>
      <c r="F96" s="76" t="s">
        <v>60</v>
      </c>
      <c r="G96" s="76" t="s">
        <v>61</v>
      </c>
      <c r="H96" s="72" t="s">
        <v>100</v>
      </c>
      <c r="I96" s="76" t="s">
        <v>101</v>
      </c>
      <c r="J96" s="76" t="s">
        <v>64</v>
      </c>
      <c r="K96" s="76" t="s">
        <v>65</v>
      </c>
      <c r="L96" s="76" t="s">
        <v>66</v>
      </c>
      <c r="M96" s="72" t="s">
        <v>11</v>
      </c>
      <c r="N96" s="123" t="s">
        <v>67</v>
      </c>
      <c r="O96" s="76" t="s">
        <v>68</v>
      </c>
      <c r="P96" s="118"/>
      <c r="Q96" s="137" t="s">
        <v>69</v>
      </c>
      <c r="R96" s="138"/>
      <c r="S96" s="138"/>
      <c r="T96" s="138"/>
      <c r="U96" s="138"/>
      <c r="V96" s="138"/>
      <c r="W96" s="139"/>
    </row>
    <row r="97" ht="20.4" outlineLevel="1" spans="2:23">
      <c r="B97" s="55"/>
      <c r="C97" s="59"/>
      <c r="D97" s="76"/>
      <c r="E97" s="76"/>
      <c r="F97" s="76"/>
      <c r="G97" s="76"/>
      <c r="H97" s="72"/>
      <c r="I97" s="76"/>
      <c r="J97" s="76"/>
      <c r="K97" s="76"/>
      <c r="L97" s="76"/>
      <c r="M97" s="72"/>
      <c r="N97" s="123"/>
      <c r="O97" s="76"/>
      <c r="P97" s="118"/>
      <c r="Q97" s="55" t="s">
        <v>161</v>
      </c>
      <c r="R97" s="55" t="s">
        <v>162</v>
      </c>
      <c r="S97" s="55" t="s">
        <v>163</v>
      </c>
      <c r="T97" s="55" t="s">
        <v>164</v>
      </c>
      <c r="U97" s="151"/>
      <c r="V97" s="151"/>
      <c r="W97" s="55" t="s">
        <v>165</v>
      </c>
    </row>
    <row r="98" outlineLevel="1" spans="2:23">
      <c r="B98" s="56"/>
      <c r="C98" s="62"/>
      <c r="D98" s="76"/>
      <c r="E98" s="76"/>
      <c r="F98" s="76"/>
      <c r="G98" s="76"/>
      <c r="H98" s="72"/>
      <c r="I98" s="76"/>
      <c r="J98" s="76"/>
      <c r="K98" s="76"/>
      <c r="L98" s="76"/>
      <c r="M98" s="72"/>
      <c r="N98" s="123"/>
      <c r="O98" s="76"/>
      <c r="P98" s="118"/>
      <c r="Q98" s="116">
        <v>1</v>
      </c>
      <c r="R98" s="116">
        <v>5</v>
      </c>
      <c r="S98" s="116">
        <v>5</v>
      </c>
      <c r="T98" s="116">
        <v>2</v>
      </c>
      <c r="U98" s="152"/>
      <c r="V98" s="152"/>
      <c r="W98" s="116">
        <v>2</v>
      </c>
    </row>
    <row r="99" ht="16.5" customHeight="1" outlineLevel="1" spans="2:23">
      <c r="B99" s="65"/>
      <c r="C99" s="77" t="s">
        <v>205</v>
      </c>
      <c r="D99" s="158"/>
      <c r="E99" s="159"/>
      <c r="F99" s="159"/>
      <c r="G99" s="159"/>
      <c r="H99" s="67" t="str">
        <f>IF(B99&lt;&gt;"",SUBSTITUTE(VLOOKUP(B99,LabelListLookUp,2,FALSE),", ",","&amp;CHAR(10)),"")</f>
        <v/>
      </c>
      <c r="I99" s="159" t="s">
        <v>206</v>
      </c>
      <c r="J99" s="159"/>
      <c r="K99" s="67" t="str">
        <f>WPtarget</f>
        <v>TBD</v>
      </c>
      <c r="L99" s="159"/>
      <c r="M99" s="165"/>
      <c r="N99" s="160">
        <v>1</v>
      </c>
      <c r="O99" s="117" t="str">
        <f t="array" ref="O99">IF(AND(H99&lt;&gt;"",H99&lt;&gt;"-"),IF(SUMPRODUCT($Q$98:$W$98,--(Q99:W99&lt;&gt;""))&gt;0,SUMPRODUCT($Q$98:$W$98,Q99:W99)/SUMPRODUCT($Q$98:$W$98,--(Q99:W99&lt;&gt;"")),""),"")</f>
        <v/>
      </c>
      <c r="P99" s="118"/>
      <c r="Q99" s="144"/>
      <c r="R99" s="144"/>
      <c r="S99" s="144"/>
      <c r="T99" s="144"/>
      <c r="U99" s="144"/>
      <c r="V99" s="144"/>
      <c r="W99" s="144"/>
    </row>
    <row r="100" outlineLevel="1" spans="2:23">
      <c r="B100" s="68" t="s">
        <v>97</v>
      </c>
      <c r="C100" s="69"/>
      <c r="D100" s="69"/>
      <c r="E100" s="69"/>
      <c r="F100" s="69"/>
      <c r="G100" s="69"/>
      <c r="H100" s="69"/>
      <c r="I100" s="69"/>
      <c r="J100" s="69"/>
      <c r="K100" s="69"/>
      <c r="L100" s="69"/>
      <c r="M100" s="69"/>
      <c r="N100" s="69"/>
      <c r="O100" s="69"/>
      <c r="P100" s="119"/>
      <c r="Q100" s="119"/>
      <c r="R100" s="119"/>
      <c r="S100" s="119"/>
      <c r="T100" s="119"/>
      <c r="U100" s="119"/>
      <c r="V100" s="119"/>
      <c r="W100" s="145"/>
    </row>
    <row r="101" s="16" customFormat="1" outlineLevel="1" spans="2:24">
      <c r="B101" s="70"/>
      <c r="C101" s="70"/>
      <c r="D101" s="71"/>
      <c r="E101" s="71"/>
      <c r="F101" s="71"/>
      <c r="G101" s="71"/>
      <c r="H101" s="71"/>
      <c r="I101" s="71"/>
      <c r="J101" s="71"/>
      <c r="K101" s="71"/>
      <c r="L101" s="71"/>
      <c r="M101" s="71"/>
      <c r="N101" s="71"/>
      <c r="O101" s="71"/>
      <c r="P101" s="71"/>
      <c r="Q101" s="71"/>
      <c r="R101" s="71"/>
      <c r="S101" s="71"/>
      <c r="T101" s="71"/>
      <c r="U101" s="71"/>
      <c r="V101" s="71"/>
      <c r="W101" s="71"/>
      <c r="X101" s="23"/>
    </row>
    <row r="102" s="16" customFormat="1" ht="17.4" spans="2:24">
      <c r="B102" s="53" t="s">
        <v>207</v>
      </c>
      <c r="C102" s="54"/>
      <c r="D102" s="54"/>
      <c r="E102" s="54"/>
      <c r="F102" s="54"/>
      <c r="G102" s="54"/>
      <c r="H102" s="54"/>
      <c r="I102" s="54"/>
      <c r="J102" s="54"/>
      <c r="K102" s="54"/>
      <c r="L102" s="54"/>
      <c r="M102" s="54"/>
      <c r="N102" s="54"/>
      <c r="O102" s="54"/>
      <c r="P102" s="54"/>
      <c r="Q102" s="54"/>
      <c r="R102" s="54"/>
      <c r="S102" s="54"/>
      <c r="T102" s="54"/>
      <c r="U102" s="54"/>
      <c r="V102" s="54"/>
      <c r="W102" s="136"/>
      <c r="X102" s="23"/>
    </row>
    <row r="103" s="16" customFormat="1" outlineLevel="1" spans="2:24">
      <c r="B103" s="55" t="s">
        <v>56</v>
      </c>
      <c r="C103" s="56" t="s">
        <v>57</v>
      </c>
      <c r="D103" s="76" t="s">
        <v>58</v>
      </c>
      <c r="E103" s="76" t="s">
        <v>117</v>
      </c>
      <c r="F103" s="76" t="s">
        <v>60</v>
      </c>
      <c r="G103" s="76" t="s">
        <v>61</v>
      </c>
      <c r="H103" s="72" t="s">
        <v>100</v>
      </c>
      <c r="I103" s="76" t="s">
        <v>101</v>
      </c>
      <c r="J103" s="76" t="s">
        <v>64</v>
      </c>
      <c r="K103" s="76" t="s">
        <v>65</v>
      </c>
      <c r="L103" s="76" t="s">
        <v>66</v>
      </c>
      <c r="M103" s="72" t="s">
        <v>11</v>
      </c>
      <c r="N103" s="123" t="s">
        <v>67</v>
      </c>
      <c r="O103" s="76" t="s">
        <v>68</v>
      </c>
      <c r="P103" s="118"/>
      <c r="Q103" s="137" t="s">
        <v>69</v>
      </c>
      <c r="R103" s="138"/>
      <c r="S103" s="138"/>
      <c r="T103" s="138"/>
      <c r="U103" s="138"/>
      <c r="V103" s="138"/>
      <c r="W103" s="139"/>
      <c r="X103" s="23"/>
    </row>
    <row r="104" s="16" customFormat="1" ht="20.4" outlineLevel="1" spans="2:24">
      <c r="B104" s="55"/>
      <c r="C104" s="59"/>
      <c r="D104" s="76"/>
      <c r="E104" s="76"/>
      <c r="F104" s="76"/>
      <c r="G104" s="76"/>
      <c r="H104" s="72"/>
      <c r="I104" s="76"/>
      <c r="J104" s="76"/>
      <c r="K104" s="76"/>
      <c r="L104" s="76"/>
      <c r="M104" s="72"/>
      <c r="N104" s="123"/>
      <c r="O104" s="76"/>
      <c r="P104" s="118"/>
      <c r="Q104" s="55" t="s">
        <v>208</v>
      </c>
      <c r="R104" s="167"/>
      <c r="S104" s="167"/>
      <c r="T104" s="167"/>
      <c r="U104" s="167"/>
      <c r="V104" s="167"/>
      <c r="W104" s="167"/>
      <c r="X104" s="23"/>
    </row>
    <row r="105" s="16" customFormat="1" outlineLevel="1" spans="2:24">
      <c r="B105" s="56"/>
      <c r="C105" s="62"/>
      <c r="D105" s="76"/>
      <c r="E105" s="76"/>
      <c r="F105" s="76"/>
      <c r="G105" s="76"/>
      <c r="H105" s="72"/>
      <c r="I105" s="76"/>
      <c r="J105" s="76"/>
      <c r="K105" s="76"/>
      <c r="L105" s="76"/>
      <c r="M105" s="72"/>
      <c r="N105" s="123"/>
      <c r="O105" s="76"/>
      <c r="P105" s="118"/>
      <c r="Q105" s="116">
        <v>1</v>
      </c>
      <c r="R105" s="168"/>
      <c r="S105" s="168"/>
      <c r="T105" s="168"/>
      <c r="U105" s="168"/>
      <c r="V105" s="168"/>
      <c r="W105" s="168"/>
      <c r="X105" s="23"/>
    </row>
    <row r="106" s="16" customFormat="1" ht="13.5" customHeight="1" outlineLevel="1" spans="2:24">
      <c r="B106" s="65"/>
      <c r="C106" s="77" t="s">
        <v>209</v>
      </c>
      <c r="D106" s="159"/>
      <c r="E106" s="159"/>
      <c r="F106" s="159"/>
      <c r="G106" s="159"/>
      <c r="H106" s="67" t="str">
        <f>IF(B106&lt;&gt;"",SUBSTITUTE(VLOOKUP(B106,LabelListLookUp,2,FALSE),", ",","&amp;CHAR(10)),"")</f>
        <v/>
      </c>
      <c r="I106" s="159" t="s">
        <v>206</v>
      </c>
      <c r="J106" s="159"/>
      <c r="K106" s="67" t="str">
        <f>WPtarget</f>
        <v>TBD</v>
      </c>
      <c r="L106" s="159"/>
      <c r="M106" s="165"/>
      <c r="N106" s="142">
        <v>1</v>
      </c>
      <c r="O106" s="117" t="str">
        <f t="array" ref="O106">IF(AND(H106&lt;&gt;"",H106&lt;&gt;"-"),IF(SUMPRODUCT($Q$105:$W$105,--(Q106:W106&lt;&gt;""))&gt;0,SUMPRODUCT($Q$105:$W$105,Q106:W106)/SUMPRODUCT($Q$105:$W$105,--(Q106:W106&lt;&gt;"")),""),"")</f>
        <v/>
      </c>
      <c r="P106" s="118"/>
      <c r="Q106" s="144"/>
      <c r="R106" s="144"/>
      <c r="S106" s="144"/>
      <c r="T106" s="144"/>
      <c r="U106" s="144"/>
      <c r="V106" s="144"/>
      <c r="W106" s="144"/>
      <c r="X106" s="23"/>
    </row>
    <row r="107" s="16" customFormat="1" outlineLevel="1" spans="2:24">
      <c r="B107" s="68" t="s">
        <v>97</v>
      </c>
      <c r="C107" s="69"/>
      <c r="D107" s="69"/>
      <c r="E107" s="69"/>
      <c r="F107" s="69"/>
      <c r="G107" s="69"/>
      <c r="H107" s="69"/>
      <c r="I107" s="69"/>
      <c r="J107" s="69"/>
      <c r="K107" s="69"/>
      <c r="L107" s="69"/>
      <c r="M107" s="69"/>
      <c r="N107" s="69"/>
      <c r="O107" s="69"/>
      <c r="P107" s="119"/>
      <c r="Q107" s="119"/>
      <c r="R107" s="119"/>
      <c r="S107" s="119"/>
      <c r="T107" s="119"/>
      <c r="U107" s="119"/>
      <c r="V107" s="119"/>
      <c r="W107" s="145"/>
      <c r="X107" s="23"/>
    </row>
    <row r="108" s="16" customFormat="1" outlineLevel="1" spans="2:24">
      <c r="B108" s="70"/>
      <c r="C108" s="70"/>
      <c r="D108" s="71"/>
      <c r="E108" s="71"/>
      <c r="F108" s="71"/>
      <c r="G108" s="71"/>
      <c r="H108" s="71"/>
      <c r="I108" s="71"/>
      <c r="J108" s="71"/>
      <c r="K108" s="71"/>
      <c r="L108" s="71"/>
      <c r="M108" s="71"/>
      <c r="N108" s="71"/>
      <c r="O108" s="71"/>
      <c r="P108" s="71"/>
      <c r="Q108" s="71"/>
      <c r="R108" s="71"/>
      <c r="S108" s="71"/>
      <c r="T108" s="71"/>
      <c r="U108" s="71"/>
      <c r="V108" s="71"/>
      <c r="W108" s="71"/>
      <c r="X108" s="23"/>
    </row>
    <row r="109" s="16" customFormat="1" ht="17.4" spans="2:24">
      <c r="B109" s="53" t="s">
        <v>210</v>
      </c>
      <c r="C109" s="54"/>
      <c r="D109" s="54"/>
      <c r="E109" s="54"/>
      <c r="F109" s="54"/>
      <c r="G109" s="54"/>
      <c r="H109" s="54"/>
      <c r="I109" s="54"/>
      <c r="J109" s="54"/>
      <c r="K109" s="54"/>
      <c r="L109" s="54"/>
      <c r="M109" s="54"/>
      <c r="N109" s="54"/>
      <c r="O109" s="54"/>
      <c r="P109" s="54"/>
      <c r="Q109" s="54"/>
      <c r="R109" s="54"/>
      <c r="S109" s="54"/>
      <c r="T109" s="54"/>
      <c r="U109" s="54"/>
      <c r="V109" s="54"/>
      <c r="W109" s="136"/>
      <c r="X109" s="23"/>
    </row>
    <row r="110" s="16" customFormat="1" ht="17.4" outlineLevel="1" spans="2:24">
      <c r="B110" s="55" t="s">
        <v>56</v>
      </c>
      <c r="C110" s="55" t="s">
        <v>57</v>
      </c>
      <c r="D110" s="76" t="s">
        <v>58</v>
      </c>
      <c r="E110" s="76" t="s">
        <v>117</v>
      </c>
      <c r="F110" s="76" t="s">
        <v>60</v>
      </c>
      <c r="G110" s="76" t="s">
        <v>61</v>
      </c>
      <c r="H110" s="72" t="s">
        <v>100</v>
      </c>
      <c r="I110" s="76" t="s">
        <v>101</v>
      </c>
      <c r="J110" s="76" t="s">
        <v>64</v>
      </c>
      <c r="K110" s="76" t="s">
        <v>65</v>
      </c>
      <c r="L110" s="76" t="s">
        <v>66</v>
      </c>
      <c r="M110" s="72" t="s">
        <v>11</v>
      </c>
      <c r="N110" s="123" t="s">
        <v>67</v>
      </c>
      <c r="O110" s="57" t="s">
        <v>68</v>
      </c>
      <c r="P110" s="166"/>
      <c r="Q110" s="169" t="s">
        <v>69</v>
      </c>
      <c r="R110" s="170"/>
      <c r="S110" s="170"/>
      <c r="T110" s="170"/>
      <c r="U110" s="170"/>
      <c r="V110" s="170"/>
      <c r="W110" s="171"/>
      <c r="X110" s="23"/>
    </row>
    <row r="111" s="16" customFormat="1" ht="20.4" outlineLevel="1" spans="2:24">
      <c r="B111" s="55"/>
      <c r="C111" s="55"/>
      <c r="D111" s="76"/>
      <c r="E111" s="76"/>
      <c r="F111" s="76"/>
      <c r="G111" s="76"/>
      <c r="H111" s="72"/>
      <c r="I111" s="76"/>
      <c r="J111" s="76"/>
      <c r="K111" s="76"/>
      <c r="L111" s="76"/>
      <c r="M111" s="72"/>
      <c r="N111" s="123"/>
      <c r="O111" s="60"/>
      <c r="P111" s="166"/>
      <c r="Q111" s="55" t="s">
        <v>208</v>
      </c>
      <c r="R111" s="167"/>
      <c r="S111" s="167"/>
      <c r="T111" s="167"/>
      <c r="U111" s="167"/>
      <c r="V111" s="167"/>
      <c r="W111" s="167"/>
      <c r="X111" s="23"/>
    </row>
    <row r="112" s="16" customFormat="1" ht="17.4" outlineLevel="1" spans="2:24">
      <c r="B112" s="55"/>
      <c r="C112" s="55"/>
      <c r="D112" s="76"/>
      <c r="E112" s="76"/>
      <c r="F112" s="76"/>
      <c r="G112" s="76"/>
      <c r="H112" s="72"/>
      <c r="I112" s="76"/>
      <c r="J112" s="76"/>
      <c r="K112" s="76"/>
      <c r="L112" s="76"/>
      <c r="M112" s="72"/>
      <c r="N112" s="123"/>
      <c r="O112" s="60"/>
      <c r="P112" s="166"/>
      <c r="Q112" s="116">
        <v>1</v>
      </c>
      <c r="R112" s="168"/>
      <c r="S112" s="168"/>
      <c r="T112" s="168"/>
      <c r="U112" s="168"/>
      <c r="V112" s="168"/>
      <c r="W112" s="168"/>
      <c r="X112" s="23"/>
    </row>
    <row r="113" s="16" customFormat="1" ht="20.4" outlineLevel="1" spans="2:24">
      <c r="B113" s="65" t="s">
        <v>35</v>
      </c>
      <c r="C113" s="77" t="s">
        <v>211</v>
      </c>
      <c r="D113" s="74" t="s">
        <v>212</v>
      </c>
      <c r="E113" s="74" t="s">
        <v>213</v>
      </c>
      <c r="F113" s="74" t="s">
        <v>214</v>
      </c>
      <c r="G113" s="74" t="s">
        <v>215</v>
      </c>
      <c r="H113" s="74" t="str">
        <f>IF(B113&lt;&gt;"",SUBSTITUTE(VLOOKUP(B113,LabelListLookUp,2,FALSE),", ",","&amp;CHAR(10)),"")</f>
        <v/>
      </c>
      <c r="I113" s="74" t="s">
        <v>216</v>
      </c>
      <c r="J113" s="74"/>
      <c r="K113" s="74" t="str">
        <f>WPtarget</f>
        <v>TBD</v>
      </c>
      <c r="L113" s="74"/>
      <c r="M113" s="120"/>
      <c r="N113" s="142">
        <v>1</v>
      </c>
      <c r="O113" s="117" t="str">
        <f t="array" ref="O113">IF(AND(H113&lt;&gt;"",H113&lt;&gt;"-"),IF(SUMPRODUCT($Q$112:$W$112,--(Q113:W113&lt;&gt;""))&gt;0,SUMPRODUCT($Q$112:$W$112,Q113:W113)/SUMPRODUCT($Q$112:$W$112,--(Q113:W113&lt;&gt;"")),""),"")</f>
        <v/>
      </c>
      <c r="P113" s="166"/>
      <c r="Q113" s="144">
        <v>0</v>
      </c>
      <c r="R113" s="144"/>
      <c r="S113" s="144"/>
      <c r="T113" s="144"/>
      <c r="U113" s="144"/>
      <c r="V113" s="144"/>
      <c r="W113" s="144"/>
      <c r="X113" s="23"/>
    </row>
    <row r="114" s="16" customFormat="1" ht="20.4" outlineLevel="1" spans="2:24">
      <c r="B114" s="65" t="s">
        <v>37</v>
      </c>
      <c r="C114" s="77" t="s">
        <v>217</v>
      </c>
      <c r="D114" s="74" t="s">
        <v>212</v>
      </c>
      <c r="E114" s="74" t="s">
        <v>213</v>
      </c>
      <c r="F114" s="74" t="s">
        <v>218</v>
      </c>
      <c r="G114" s="74" t="s">
        <v>219</v>
      </c>
      <c r="H114" s="74" t="str">
        <f>IF(B114&lt;&gt;"",SUBSTITUTE(VLOOKUP(B114,LabelListLookUp,2,FALSE),", ",","&amp;CHAR(10)),"")</f>
        <v/>
      </c>
      <c r="I114" s="74" t="s">
        <v>220</v>
      </c>
      <c r="J114" s="74"/>
      <c r="K114" s="74" t="str">
        <f>WPtarget</f>
        <v>TBD</v>
      </c>
      <c r="L114" s="74"/>
      <c r="M114" s="120"/>
      <c r="N114" s="142">
        <v>1</v>
      </c>
      <c r="O114" s="117" t="str">
        <f t="array" ref="O114">IF(AND(H114&lt;&gt;"",H114&lt;&gt;"-"),IF(SUMPRODUCT($Q$112:$W$112,--(Q114:W114&lt;&gt;""))&gt;0,SUMPRODUCT($Q$112:$W$112,Q114:W114)/SUMPRODUCT($Q$112:$W$112,--(Q114:W114&lt;&gt;"")),""),"")</f>
        <v/>
      </c>
      <c r="P114" s="166"/>
      <c r="Q114" s="144">
        <v>0</v>
      </c>
      <c r="R114" s="144"/>
      <c r="S114" s="144"/>
      <c r="T114" s="144"/>
      <c r="U114" s="144"/>
      <c r="V114" s="144"/>
      <c r="W114" s="144"/>
      <c r="X114" s="23"/>
    </row>
    <row r="115" s="16" customFormat="1" ht="17.4" outlineLevel="1" spans="2:24">
      <c r="B115" s="68" t="s">
        <v>97</v>
      </c>
      <c r="C115" s="69"/>
      <c r="D115" s="69"/>
      <c r="E115" s="69"/>
      <c r="F115" s="69"/>
      <c r="G115" s="69"/>
      <c r="H115" s="69"/>
      <c r="I115" s="69"/>
      <c r="J115" s="69"/>
      <c r="K115" s="69"/>
      <c r="L115" s="69"/>
      <c r="M115" s="69"/>
      <c r="N115" s="69"/>
      <c r="O115" s="69"/>
      <c r="P115" s="166"/>
      <c r="Q115" s="119"/>
      <c r="R115" s="119"/>
      <c r="S115" s="119"/>
      <c r="T115" s="119"/>
      <c r="U115" s="119"/>
      <c r="V115" s="119"/>
      <c r="W115" s="145"/>
      <c r="X115" s="23"/>
    </row>
    <row r="116" s="16" customFormat="1" ht="17.4" spans="2:24">
      <c r="B116" s="27"/>
      <c r="C116" s="27"/>
      <c r="G116" s="91"/>
      <c r="H116" s="82"/>
      <c r="I116" s="91"/>
      <c r="J116" s="91"/>
      <c r="K116" s="91"/>
      <c r="L116" s="91"/>
      <c r="M116" s="82"/>
      <c r="N116" s="82"/>
      <c r="O116" s="82"/>
      <c r="P116" s="126"/>
      <c r="Q116" s="23"/>
      <c r="R116" s="23"/>
      <c r="S116" s="23"/>
      <c r="T116" s="23"/>
      <c r="U116" s="23"/>
      <c r="V116" s="23"/>
      <c r="W116" s="23"/>
      <c r="X116" s="23"/>
    </row>
    <row r="117" s="16" customFormat="1" spans="2:24">
      <c r="B117" s="27"/>
      <c r="C117" s="27"/>
      <c r="G117" s="91"/>
      <c r="H117" s="82"/>
      <c r="I117" s="91"/>
      <c r="J117" s="91"/>
      <c r="K117" s="91"/>
      <c r="L117" s="91"/>
      <c r="M117" s="82"/>
      <c r="N117" s="82"/>
      <c r="O117" s="82"/>
      <c r="P117" s="82"/>
      <c r="Q117" s="23"/>
      <c r="R117" s="23"/>
      <c r="S117" s="23"/>
      <c r="T117" s="23"/>
      <c r="U117" s="23"/>
      <c r="V117" s="23"/>
      <c r="W117" s="23"/>
      <c r="X117" s="23"/>
    </row>
    <row r="118" s="16" customFormat="1" spans="2:24">
      <c r="B118" s="27"/>
      <c r="C118" s="27"/>
      <c r="G118" s="91"/>
      <c r="H118" s="82"/>
      <c r="I118" s="91"/>
      <c r="J118" s="91"/>
      <c r="K118" s="91"/>
      <c r="L118" s="91"/>
      <c r="M118" s="82"/>
      <c r="N118" s="82"/>
      <c r="O118" s="82"/>
      <c r="P118" s="82"/>
      <c r="Q118" s="23"/>
      <c r="R118" s="23"/>
      <c r="S118" s="23"/>
      <c r="T118" s="23"/>
      <c r="U118" s="23"/>
      <c r="V118" s="23"/>
      <c r="W118" s="23"/>
      <c r="X118" s="23"/>
    </row>
    <row r="119" s="16" customFormat="1" spans="2:24">
      <c r="B119" s="27"/>
      <c r="C119" s="27"/>
      <c r="G119" s="91"/>
      <c r="H119" s="82"/>
      <c r="I119" s="91"/>
      <c r="J119" s="91"/>
      <c r="K119" s="91"/>
      <c r="L119" s="91"/>
      <c r="M119" s="82"/>
      <c r="N119" s="82"/>
      <c r="O119" s="82"/>
      <c r="P119" s="82"/>
      <c r="Q119" s="23"/>
      <c r="R119" s="23"/>
      <c r="S119" s="23"/>
      <c r="T119" s="23"/>
      <c r="U119" s="23"/>
      <c r="V119" s="23"/>
      <c r="W119" s="23"/>
      <c r="X119" s="23"/>
    </row>
    <row r="120" s="16" customFormat="1" spans="2:24">
      <c r="B120" s="27"/>
      <c r="C120" s="27"/>
      <c r="G120" s="91"/>
      <c r="H120" s="82"/>
      <c r="I120" s="91"/>
      <c r="J120" s="91"/>
      <c r="K120" s="91"/>
      <c r="L120" s="91"/>
      <c r="M120" s="82"/>
      <c r="N120" s="82"/>
      <c r="O120" s="82"/>
      <c r="P120" s="82"/>
      <c r="Q120" s="23"/>
      <c r="R120" s="23"/>
      <c r="S120" s="23"/>
      <c r="T120" s="23"/>
      <c r="U120" s="23"/>
      <c r="V120" s="23"/>
      <c r="W120" s="23"/>
      <c r="X120" s="23"/>
    </row>
    <row r="121" s="16" customFormat="1" spans="2:24">
      <c r="B121" s="27"/>
      <c r="C121" s="27"/>
      <c r="G121" s="91"/>
      <c r="H121" s="82"/>
      <c r="I121" s="91"/>
      <c r="J121" s="91"/>
      <c r="K121" s="91"/>
      <c r="L121" s="91"/>
      <c r="M121" s="82"/>
      <c r="N121" s="82"/>
      <c r="O121" s="82"/>
      <c r="P121" s="82"/>
      <c r="Q121" s="23"/>
      <c r="R121" s="23"/>
      <c r="S121" s="23"/>
      <c r="T121" s="23"/>
      <c r="U121" s="23"/>
      <c r="V121" s="23"/>
      <c r="W121" s="23"/>
      <c r="X121" s="23"/>
    </row>
    <row r="122" s="16" customFormat="1" spans="2:24">
      <c r="B122" s="27"/>
      <c r="C122" s="27"/>
      <c r="G122" s="91"/>
      <c r="H122" s="82"/>
      <c r="I122" s="91"/>
      <c r="J122" s="91"/>
      <c r="K122" s="91"/>
      <c r="L122" s="91"/>
      <c r="M122" s="82"/>
      <c r="N122" s="82"/>
      <c r="O122" s="82"/>
      <c r="P122" s="82"/>
      <c r="Q122" s="23"/>
      <c r="R122" s="23"/>
      <c r="S122" s="23"/>
      <c r="T122" s="23"/>
      <c r="U122" s="23"/>
      <c r="V122" s="23"/>
      <c r="W122" s="23"/>
      <c r="X122" s="23"/>
    </row>
    <row r="123" s="16" customFormat="1" spans="2:24">
      <c r="B123" s="27"/>
      <c r="C123" s="27"/>
      <c r="G123" s="91"/>
      <c r="H123" s="82"/>
      <c r="I123" s="91"/>
      <c r="J123" s="91"/>
      <c r="K123" s="91"/>
      <c r="L123" s="91"/>
      <c r="M123" s="82"/>
      <c r="N123" s="82"/>
      <c r="O123" s="82"/>
      <c r="P123" s="82"/>
      <c r="Q123" s="23"/>
      <c r="R123" s="23"/>
      <c r="S123" s="23"/>
      <c r="T123" s="23"/>
      <c r="U123" s="23"/>
      <c r="V123" s="23"/>
      <c r="W123" s="23"/>
      <c r="X123" s="23"/>
    </row>
    <row r="124" s="16" customFormat="1" spans="2:24">
      <c r="B124" s="27"/>
      <c r="C124" s="27"/>
      <c r="G124" s="91"/>
      <c r="H124" s="82"/>
      <c r="I124" s="91"/>
      <c r="J124" s="91"/>
      <c r="K124" s="91"/>
      <c r="L124" s="91"/>
      <c r="M124" s="82"/>
      <c r="N124" s="82"/>
      <c r="O124" s="82"/>
      <c r="P124" s="82"/>
      <c r="Q124" s="23"/>
      <c r="R124" s="23"/>
      <c r="S124" s="23"/>
      <c r="T124" s="23"/>
      <c r="U124" s="23"/>
      <c r="V124" s="23"/>
      <c r="W124" s="23"/>
      <c r="X124" s="23"/>
    </row>
    <row r="125" s="16" customFormat="1" spans="2:24">
      <c r="B125" s="27"/>
      <c r="C125" s="27"/>
      <c r="G125" s="91"/>
      <c r="H125" s="82"/>
      <c r="I125" s="91"/>
      <c r="J125" s="91"/>
      <c r="K125" s="91"/>
      <c r="L125" s="91"/>
      <c r="M125" s="82"/>
      <c r="N125" s="82"/>
      <c r="O125" s="82"/>
      <c r="P125" s="82"/>
      <c r="Q125" s="23"/>
      <c r="R125" s="23"/>
      <c r="S125" s="23"/>
      <c r="T125" s="23"/>
      <c r="U125" s="23"/>
      <c r="V125" s="23"/>
      <c r="W125" s="23"/>
      <c r="X125" s="23"/>
    </row>
    <row r="126" s="16" customFormat="1" spans="2:24">
      <c r="B126" s="27"/>
      <c r="C126" s="27"/>
      <c r="G126" s="91"/>
      <c r="H126" s="82"/>
      <c r="I126" s="91"/>
      <c r="J126" s="91"/>
      <c r="K126" s="91"/>
      <c r="L126" s="91"/>
      <c r="M126" s="82"/>
      <c r="N126" s="82"/>
      <c r="O126" s="82"/>
      <c r="P126" s="82"/>
      <c r="Q126" s="23"/>
      <c r="R126" s="23"/>
      <c r="S126" s="23"/>
      <c r="T126" s="23"/>
      <c r="U126" s="23"/>
      <c r="V126" s="23"/>
      <c r="W126" s="23"/>
      <c r="X126" s="23"/>
    </row>
    <row r="127" s="16" customFormat="1" spans="2:24">
      <c r="B127" s="27"/>
      <c r="C127" s="27"/>
      <c r="G127" s="91"/>
      <c r="H127" s="82"/>
      <c r="I127" s="91"/>
      <c r="J127" s="91"/>
      <c r="K127" s="91"/>
      <c r="L127" s="91"/>
      <c r="M127" s="82"/>
      <c r="N127" s="82"/>
      <c r="O127" s="82"/>
      <c r="P127" s="82"/>
      <c r="Q127" s="23"/>
      <c r="R127" s="23"/>
      <c r="S127" s="23"/>
      <c r="T127" s="23"/>
      <c r="U127" s="23"/>
      <c r="V127" s="23"/>
      <c r="W127" s="23"/>
      <c r="X127" s="23"/>
    </row>
    <row r="128" s="16" customFormat="1" spans="2:24">
      <c r="B128" s="27"/>
      <c r="C128" s="27"/>
      <c r="G128" s="91"/>
      <c r="H128" s="82"/>
      <c r="I128" s="91"/>
      <c r="J128" s="91"/>
      <c r="K128" s="91"/>
      <c r="L128" s="91"/>
      <c r="M128" s="82"/>
      <c r="N128" s="82"/>
      <c r="O128" s="82"/>
      <c r="P128" s="82"/>
      <c r="Q128" s="23"/>
      <c r="R128" s="23"/>
      <c r="S128" s="23"/>
      <c r="T128" s="23"/>
      <c r="U128" s="23"/>
      <c r="V128" s="23"/>
      <c r="W128" s="23"/>
      <c r="X128" s="23"/>
    </row>
    <row r="129" s="16" customFormat="1" spans="2:24">
      <c r="B129" s="27"/>
      <c r="C129" s="27"/>
      <c r="G129" s="91"/>
      <c r="H129" s="82"/>
      <c r="I129" s="91"/>
      <c r="J129" s="91"/>
      <c r="K129" s="91"/>
      <c r="L129" s="91"/>
      <c r="M129" s="82"/>
      <c r="N129" s="82"/>
      <c r="O129" s="82"/>
      <c r="P129" s="82"/>
      <c r="Q129" s="23"/>
      <c r="R129" s="23"/>
      <c r="S129" s="23"/>
      <c r="T129" s="23"/>
      <c r="U129" s="23"/>
      <c r="V129" s="23"/>
      <c r="W129" s="23"/>
      <c r="X129" s="23"/>
    </row>
    <row r="130" s="16" customFormat="1" spans="2:24">
      <c r="B130" s="27"/>
      <c r="C130" s="27"/>
      <c r="G130" s="91"/>
      <c r="H130" s="82"/>
      <c r="I130" s="91"/>
      <c r="J130" s="91"/>
      <c r="K130" s="91"/>
      <c r="L130" s="91"/>
      <c r="M130" s="82"/>
      <c r="N130" s="82"/>
      <c r="O130" s="82"/>
      <c r="P130" s="82"/>
      <c r="Q130" s="23"/>
      <c r="R130" s="23"/>
      <c r="S130" s="23"/>
      <c r="T130" s="23"/>
      <c r="U130" s="23"/>
      <c r="V130" s="23"/>
      <c r="W130" s="23"/>
      <c r="X130" s="23"/>
    </row>
    <row r="131" s="16" customFormat="1" spans="2:24">
      <c r="B131" s="27"/>
      <c r="C131" s="27"/>
      <c r="G131" s="91"/>
      <c r="H131" s="82"/>
      <c r="I131" s="91"/>
      <c r="J131" s="91"/>
      <c r="K131" s="91"/>
      <c r="L131" s="91"/>
      <c r="M131" s="82"/>
      <c r="N131" s="82"/>
      <c r="O131" s="82"/>
      <c r="P131" s="82"/>
      <c r="Q131" s="23"/>
      <c r="R131" s="23"/>
      <c r="S131" s="23"/>
      <c r="T131" s="23"/>
      <c r="U131" s="23"/>
      <c r="V131" s="23"/>
      <c r="W131" s="23"/>
      <c r="X131" s="23"/>
    </row>
    <row r="132" s="16" customFormat="1" spans="2:24">
      <c r="B132" s="27"/>
      <c r="C132" s="27"/>
      <c r="G132" s="91"/>
      <c r="H132" s="82"/>
      <c r="I132" s="91"/>
      <c r="J132" s="91"/>
      <c r="K132" s="91"/>
      <c r="L132" s="91"/>
      <c r="M132" s="82"/>
      <c r="N132" s="82"/>
      <c r="O132" s="82"/>
      <c r="P132" s="82"/>
      <c r="Q132" s="23"/>
      <c r="R132" s="23"/>
      <c r="S132" s="23"/>
      <c r="T132" s="23"/>
      <c r="U132" s="23"/>
      <c r="V132" s="23"/>
      <c r="W132" s="23"/>
      <c r="X132" s="23"/>
    </row>
    <row r="133" s="16" customFormat="1" spans="2:24">
      <c r="B133" s="27"/>
      <c r="C133" s="27"/>
      <c r="G133" s="91"/>
      <c r="H133" s="82"/>
      <c r="I133" s="91"/>
      <c r="J133" s="91"/>
      <c r="K133" s="91"/>
      <c r="L133" s="91"/>
      <c r="M133" s="82"/>
      <c r="N133" s="82"/>
      <c r="O133" s="82"/>
      <c r="P133" s="82"/>
      <c r="Q133" s="23"/>
      <c r="R133" s="23"/>
      <c r="S133" s="23"/>
      <c r="T133" s="23"/>
      <c r="U133" s="23"/>
      <c r="V133" s="23"/>
      <c r="W133" s="23"/>
      <c r="X133" s="23"/>
    </row>
    <row r="134" s="16" customFormat="1" spans="2:24">
      <c r="B134" s="27"/>
      <c r="C134" s="27"/>
      <c r="G134" s="91"/>
      <c r="H134" s="82"/>
      <c r="I134" s="91"/>
      <c r="J134" s="91"/>
      <c r="K134" s="91"/>
      <c r="L134" s="91"/>
      <c r="M134" s="82"/>
      <c r="N134" s="82"/>
      <c r="O134" s="82"/>
      <c r="P134" s="82"/>
      <c r="Q134" s="23"/>
      <c r="R134" s="23"/>
      <c r="S134" s="23"/>
      <c r="T134" s="23"/>
      <c r="U134" s="23"/>
      <c r="V134" s="23"/>
      <c r="W134" s="23"/>
      <c r="X134" s="23"/>
    </row>
    <row r="135" s="16" customFormat="1" spans="2:24">
      <c r="B135" s="27"/>
      <c r="C135" s="27"/>
      <c r="G135" s="91"/>
      <c r="H135" s="82"/>
      <c r="I135" s="91"/>
      <c r="J135" s="91"/>
      <c r="K135" s="91"/>
      <c r="L135" s="91"/>
      <c r="M135" s="82"/>
      <c r="N135" s="82"/>
      <c r="O135" s="82"/>
      <c r="P135" s="82"/>
      <c r="Q135" s="23"/>
      <c r="R135" s="23"/>
      <c r="S135" s="23"/>
      <c r="T135" s="23"/>
      <c r="U135" s="23"/>
      <c r="V135" s="23"/>
      <c r="W135" s="23"/>
      <c r="X135" s="23"/>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8:O48"/>
    <mergeCell ref="B50:O50"/>
    <mergeCell ref="B51:O51"/>
    <mergeCell ref="Q52:W52"/>
    <mergeCell ref="B57:O57"/>
    <mergeCell ref="B59:O59"/>
    <mergeCell ref="Q60:W60"/>
    <mergeCell ref="B70:O70"/>
    <mergeCell ref="B72:O72"/>
    <mergeCell ref="Q73:W73"/>
    <mergeCell ref="B77:O77"/>
    <mergeCell ref="B79:O79"/>
    <mergeCell ref="Q80:W80"/>
    <mergeCell ref="B93:O93"/>
    <mergeCell ref="B95:O95"/>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C103:C105"/>
    <mergeCell ref="C110:C112"/>
    <mergeCell ref="D31:D33"/>
    <mergeCell ref="D42:D44"/>
    <mergeCell ref="D52:D54"/>
    <mergeCell ref="D60:D62"/>
    <mergeCell ref="D73:D75"/>
    <mergeCell ref="D80:D82"/>
    <mergeCell ref="D96:D98"/>
    <mergeCell ref="D103:D105"/>
    <mergeCell ref="D110:D112"/>
    <mergeCell ref="E31:E33"/>
    <mergeCell ref="E42:E44"/>
    <mergeCell ref="E52:E54"/>
    <mergeCell ref="E60:E62"/>
    <mergeCell ref="E73:E75"/>
    <mergeCell ref="E80:E82"/>
    <mergeCell ref="E96:E98"/>
    <mergeCell ref="E103:E105"/>
    <mergeCell ref="E110:E112"/>
    <mergeCell ref="F31:F33"/>
    <mergeCell ref="F42:F44"/>
    <mergeCell ref="F52:F54"/>
    <mergeCell ref="F60:F62"/>
    <mergeCell ref="F73:F75"/>
    <mergeCell ref="F80:F82"/>
    <mergeCell ref="F96:F98"/>
    <mergeCell ref="F103:F105"/>
    <mergeCell ref="F110:F112"/>
    <mergeCell ref="G31:G33"/>
    <mergeCell ref="G42:G44"/>
    <mergeCell ref="G52:G54"/>
    <mergeCell ref="G60:G62"/>
    <mergeCell ref="G73:G75"/>
    <mergeCell ref="G80:G82"/>
    <mergeCell ref="G96:G98"/>
    <mergeCell ref="G103:G105"/>
    <mergeCell ref="G110:G112"/>
    <mergeCell ref="H31:H33"/>
    <mergeCell ref="H42:H44"/>
    <mergeCell ref="H52:H54"/>
    <mergeCell ref="H60:H62"/>
    <mergeCell ref="H73:H75"/>
    <mergeCell ref="H80:H82"/>
    <mergeCell ref="H96:H98"/>
    <mergeCell ref="H103:H105"/>
    <mergeCell ref="H110:H112"/>
    <mergeCell ref="I31:I33"/>
    <mergeCell ref="I42:I44"/>
    <mergeCell ref="I52:I54"/>
    <mergeCell ref="I60:I62"/>
    <mergeCell ref="I73:I75"/>
    <mergeCell ref="I80:I82"/>
    <mergeCell ref="I96:I98"/>
    <mergeCell ref="I103:I105"/>
    <mergeCell ref="I110:I112"/>
    <mergeCell ref="J31:J33"/>
    <mergeCell ref="J42:J44"/>
    <mergeCell ref="J52:J54"/>
    <mergeCell ref="J60:J62"/>
    <mergeCell ref="J73:J75"/>
    <mergeCell ref="J80:J82"/>
    <mergeCell ref="J96:J98"/>
    <mergeCell ref="J103:J105"/>
    <mergeCell ref="J110:J112"/>
    <mergeCell ref="K31:K33"/>
    <mergeCell ref="K42:K44"/>
    <mergeCell ref="K52:K54"/>
    <mergeCell ref="K60:K62"/>
    <mergeCell ref="K73:K75"/>
    <mergeCell ref="K80:K82"/>
    <mergeCell ref="K96:K98"/>
    <mergeCell ref="K103:K105"/>
    <mergeCell ref="K110:K112"/>
    <mergeCell ref="L31:L33"/>
    <mergeCell ref="L42:L44"/>
    <mergeCell ref="L52:L54"/>
    <mergeCell ref="L60:L62"/>
    <mergeCell ref="L73:L75"/>
    <mergeCell ref="L80:L82"/>
    <mergeCell ref="L96:L98"/>
    <mergeCell ref="L103:L105"/>
    <mergeCell ref="L110:L112"/>
    <mergeCell ref="M31:M33"/>
    <mergeCell ref="M42:M44"/>
    <mergeCell ref="M52:M54"/>
    <mergeCell ref="M60:M62"/>
    <mergeCell ref="M73:M75"/>
    <mergeCell ref="M80:M82"/>
    <mergeCell ref="M96:M98"/>
    <mergeCell ref="M103:M105"/>
    <mergeCell ref="M110:M112"/>
    <mergeCell ref="N31:N33"/>
    <mergeCell ref="N42:N44"/>
    <mergeCell ref="N52:N54"/>
    <mergeCell ref="N60:N62"/>
    <mergeCell ref="N73:N75"/>
    <mergeCell ref="N80:N82"/>
    <mergeCell ref="N96:N98"/>
    <mergeCell ref="N103:N105"/>
    <mergeCell ref="N110:N112"/>
    <mergeCell ref="O31:O33"/>
    <mergeCell ref="O42:O44"/>
    <mergeCell ref="O52:O54"/>
    <mergeCell ref="O60:O62"/>
    <mergeCell ref="O73:O75"/>
    <mergeCell ref="O80:O82"/>
    <mergeCell ref="O96:O98"/>
    <mergeCell ref="O103:O105"/>
    <mergeCell ref="O110:O112"/>
    <mergeCell ref="K15:W26"/>
  </mergeCells>
  <conditionalFormatting sqref="C31:Q31">
    <cfRule type="expression" dxfId="20" priority="473">
      <formula>AND(LEN($H31)&lt;=1,$E31&lt;&gt;"")</formula>
    </cfRule>
  </conditionalFormatting>
  <conditionalFormatting sqref="C42">
    <cfRule type="expression" dxfId="20" priority="475">
      <formula>AND(LEN($H42)&lt;=1,$E42&lt;&gt;"")</formula>
    </cfRule>
  </conditionalFormatting>
  <conditionalFormatting sqref="C45:G45">
    <cfRule type="expression" dxfId="20" priority="268">
      <formula>AND(LEN($H45)&lt;=1,$E45&lt;&gt;"")</formula>
    </cfRule>
  </conditionalFormatting>
  <conditionalFormatting sqref="C52">
    <cfRule type="expression" dxfId="20" priority="471">
      <formula>AND(LEN($H52)&lt;=1,$E52&lt;&gt;"")</formula>
    </cfRule>
  </conditionalFormatting>
  <conditionalFormatting sqref="C60">
    <cfRule type="expression" dxfId="20" priority="469">
      <formula>AND(LEN($H60)&lt;=1,$E60&lt;&gt;"")</formula>
    </cfRule>
  </conditionalFormatting>
  <conditionalFormatting sqref="B65:D65">
    <cfRule type="expression" dxfId="20" priority="289">
      <formula>AND(LEN($H65)&lt;=1,$E65&lt;&gt;"")</formula>
    </cfRule>
  </conditionalFormatting>
  <conditionalFormatting sqref="O65">
    <cfRule type="expression" dxfId="16" priority="455" stopIfTrue="1">
      <formula>O65=""</formula>
    </cfRule>
    <cfRule type="expression" dxfId="17" priority="456" stopIfTrue="1">
      <formula>O65&lt;=0</formula>
    </cfRule>
    <cfRule type="expression" dxfId="18" priority="457" stopIfTrue="1">
      <formula>O65&lt;1</formula>
    </cfRule>
    <cfRule type="expression" dxfId="19" priority="458">
      <formula>O65&gt;=1</formula>
    </cfRule>
  </conditionalFormatting>
  <conditionalFormatting sqref="N69:W69">
    <cfRule type="expression" dxfId="20" priority="134">
      <formula>AND(LEN($H69)&lt;=1,$E69&lt;&gt;"")</formula>
    </cfRule>
  </conditionalFormatting>
  <conditionalFormatting sqref="O69">
    <cfRule type="expression" dxfId="16" priority="130" stopIfTrue="1">
      <formula>O69=""</formula>
    </cfRule>
    <cfRule type="expression" dxfId="17" priority="131" stopIfTrue="1">
      <formula>O69&lt;=0</formula>
    </cfRule>
    <cfRule type="expression" dxfId="18" priority="132" stopIfTrue="1">
      <formula>O69&lt;1</formula>
    </cfRule>
    <cfRule type="expression" dxfId="19" priority="133">
      <formula>O69&gt;=1</formula>
    </cfRule>
  </conditionalFormatting>
  <conditionalFormatting sqref="Q69:W69">
    <cfRule type="expression" dxfId="16" priority="135" stopIfTrue="1">
      <formula>OR(Q69="",LEN($H69)&lt;=1)</formula>
    </cfRule>
    <cfRule type="expression" dxfId="17" priority="136" stopIfTrue="1">
      <formula>Q69&lt;=0</formula>
    </cfRule>
    <cfRule type="expression" dxfId="18" priority="137" stopIfTrue="1">
      <formula>Q69&lt;1</formula>
    </cfRule>
    <cfRule type="expression" dxfId="19" priority="138">
      <formula>Q69&gt;=1</formula>
    </cfRule>
  </conditionalFormatting>
  <conditionalFormatting sqref="C73:W73">
    <cfRule type="expression" dxfId="20" priority="468">
      <formula>AND(LEN($H73)&lt;=1,$E73&lt;&gt;"")</formula>
    </cfRule>
  </conditionalFormatting>
  <conditionalFormatting sqref="C80:W80">
    <cfRule type="expression" dxfId="20" priority="467">
      <formula>AND(LEN($H80)&lt;=1,$E80&lt;&gt;"")</formula>
    </cfRule>
  </conditionalFormatting>
  <conditionalFormatting sqref="O86">
    <cfRule type="expression" dxfId="16" priority="15" stopIfTrue="1">
      <formula>O86=""</formula>
    </cfRule>
    <cfRule type="expression" dxfId="17" priority="16" stopIfTrue="1">
      <formula>O86&lt;=0</formula>
    </cfRule>
    <cfRule type="expression" dxfId="18" priority="17" stopIfTrue="1">
      <formula>O86&lt;1</formula>
    </cfRule>
    <cfRule type="expression" dxfId="19" priority="18">
      <formula>O86&gt;=1</formula>
    </cfRule>
  </conditionalFormatting>
  <conditionalFormatting sqref="Q86:W86">
    <cfRule type="expression" dxfId="16" priority="20" stopIfTrue="1">
      <formula>OR(Q86="",LEN($H86)&lt;=1)</formula>
    </cfRule>
    <cfRule type="expression" dxfId="17" priority="21" stopIfTrue="1">
      <formula>Q86&lt;=0</formula>
    </cfRule>
    <cfRule type="expression" dxfId="18" priority="22" stopIfTrue="1">
      <formula>Q86&lt;1</formula>
    </cfRule>
    <cfRule type="expression" dxfId="19" priority="23">
      <formula>Q86&gt;=1</formula>
    </cfRule>
  </conditionalFormatting>
  <conditionalFormatting sqref="E88:W88">
    <cfRule type="expression" dxfId="20" priority="58">
      <formula>AND(LEN($H88)&lt;=1,$E88&lt;&gt;"")</formula>
    </cfRule>
  </conditionalFormatting>
  <conditionalFormatting sqref="O88">
    <cfRule type="expression" dxfId="16" priority="54" stopIfTrue="1">
      <formula>O88=""</formula>
    </cfRule>
    <cfRule type="expression" dxfId="17" priority="55" stopIfTrue="1">
      <formula>O88&lt;=0</formula>
    </cfRule>
    <cfRule type="expression" dxfId="18" priority="56" stopIfTrue="1">
      <formula>O88&lt;1</formula>
    </cfRule>
    <cfRule type="expression" dxfId="19" priority="57">
      <formula>O88&gt;=1</formula>
    </cfRule>
  </conditionalFormatting>
  <conditionalFormatting sqref="Q88:W88">
    <cfRule type="expression" dxfId="16" priority="59" stopIfTrue="1">
      <formula>OR(Q88="",LEN($H88)&lt;=1)</formula>
    </cfRule>
    <cfRule type="expression" dxfId="17" priority="60" stopIfTrue="1">
      <formula>Q88&lt;=0</formula>
    </cfRule>
    <cfRule type="expression" dxfId="18" priority="61" stopIfTrue="1">
      <formula>Q88&lt;1</formula>
    </cfRule>
    <cfRule type="expression" dxfId="19" priority="62">
      <formula>Q88&gt;=1</formula>
    </cfRule>
  </conditionalFormatting>
  <conditionalFormatting sqref="E90:W90">
    <cfRule type="expression" dxfId="20" priority="45">
      <formula>AND(LEN($H90)&lt;=1,$E90&lt;&gt;"")</formula>
    </cfRule>
  </conditionalFormatting>
  <conditionalFormatting sqref="O90">
    <cfRule type="expression" dxfId="16" priority="50" stopIfTrue="1">
      <formula>O90=""</formula>
    </cfRule>
    <cfRule type="expression" dxfId="17" priority="51" stopIfTrue="1">
      <formula>O90&lt;=0</formula>
    </cfRule>
    <cfRule type="expression" dxfId="18" priority="52" stopIfTrue="1">
      <formula>O90&lt;1</formula>
    </cfRule>
    <cfRule type="expression" dxfId="19" priority="53">
      <formula>O90&gt;=1</formula>
    </cfRule>
  </conditionalFormatting>
  <conditionalFormatting sqref="Q90:W90">
    <cfRule type="expression" dxfId="16" priority="46" stopIfTrue="1">
      <formula>OR(Q90="",LEN($H90)&lt;=1)</formula>
    </cfRule>
    <cfRule type="expression" dxfId="17" priority="47" stopIfTrue="1">
      <formula>Q90&lt;=0</formula>
    </cfRule>
    <cfRule type="expression" dxfId="18" priority="48" stopIfTrue="1">
      <formula>Q90&lt;1</formula>
    </cfRule>
    <cfRule type="expression" dxfId="19" priority="49">
      <formula>Q90&gt;=1</formula>
    </cfRule>
  </conditionalFormatting>
  <conditionalFormatting sqref="E91:W91">
    <cfRule type="expression" dxfId="20" priority="32">
      <formula>AND(LEN($H91)&lt;=1,$E91&lt;&gt;"")</formula>
    </cfRule>
  </conditionalFormatting>
  <conditionalFormatting sqref="O91">
    <cfRule type="expression" dxfId="16" priority="28" stopIfTrue="1">
      <formula>O91=""</formula>
    </cfRule>
    <cfRule type="expression" dxfId="17" priority="29" stopIfTrue="1">
      <formula>O91&lt;=0</formula>
    </cfRule>
    <cfRule type="expression" dxfId="18" priority="30" stopIfTrue="1">
      <formula>O91&lt;1</formula>
    </cfRule>
    <cfRule type="expression" dxfId="19" priority="31">
      <formula>O91&gt;=1</formula>
    </cfRule>
  </conditionalFormatting>
  <conditionalFormatting sqref="Q91:W91">
    <cfRule type="expression" dxfId="16" priority="33" stopIfTrue="1">
      <formula>OR(Q91="",LEN($H91)&lt;=1)</formula>
    </cfRule>
    <cfRule type="expression" dxfId="17" priority="34" stopIfTrue="1">
      <formula>Q91&lt;=0</formula>
    </cfRule>
    <cfRule type="expression" dxfId="18" priority="35" stopIfTrue="1">
      <formula>Q91&lt;1</formula>
    </cfRule>
    <cfRule type="expression" dxfId="19" priority="36">
      <formula>Q91&gt;=1</formula>
    </cfRule>
  </conditionalFormatting>
  <conditionalFormatting sqref="C96:W96">
    <cfRule type="expression" dxfId="20" priority="465">
      <formula>AND(LEN($H96)&lt;=1,$E96&lt;&gt;"")</formula>
    </cfRule>
  </conditionalFormatting>
  <conditionalFormatting sqref="O99">
    <cfRule type="expression" dxfId="16" priority="505" stopIfTrue="1">
      <formula>O99=""</formula>
    </cfRule>
    <cfRule type="expression" dxfId="17" priority="506" stopIfTrue="1">
      <formula>O99&lt;=0</formula>
    </cfRule>
    <cfRule type="expression" dxfId="18" priority="507" stopIfTrue="1">
      <formula>O99&lt;1</formula>
    </cfRule>
    <cfRule type="expression" dxfId="19" priority="508">
      <formula>O99&gt;=1</formula>
    </cfRule>
  </conditionalFormatting>
  <conditionalFormatting sqref="C103">
    <cfRule type="expression" dxfId="20" priority="463">
      <formula>AND(LEN($H103)&lt;=1,$E103&lt;&gt;"")</formula>
    </cfRule>
  </conditionalFormatting>
  <conditionalFormatting sqref="O106">
    <cfRule type="expression" dxfId="16" priority="501" stopIfTrue="1">
      <formula>O106=""</formula>
    </cfRule>
    <cfRule type="expression" dxfId="17" priority="502" stopIfTrue="1">
      <formula>O106&lt;=0</formula>
    </cfRule>
    <cfRule type="expression" dxfId="18" priority="503" stopIfTrue="1">
      <formula>O106&lt;1</formula>
    </cfRule>
    <cfRule type="expression" dxfId="19" priority="504">
      <formula>O106&gt;=1</formula>
    </cfRule>
  </conditionalFormatting>
  <conditionalFormatting sqref="Q106:W106">
    <cfRule type="expression" dxfId="16" priority="493" stopIfTrue="1">
      <formula>OR(Q106="",LEN($H106)&lt;=1)</formula>
    </cfRule>
    <cfRule type="expression" dxfId="17" priority="494" stopIfTrue="1">
      <formula>Q106&lt;=0</formula>
    </cfRule>
    <cfRule type="expression" dxfId="18" priority="495" stopIfTrue="1">
      <formula>Q106&lt;1</formula>
    </cfRule>
    <cfRule type="expression" dxfId="19" priority="496">
      <formula>Q106&gt;=1</formula>
    </cfRule>
  </conditionalFormatting>
  <conditionalFormatting sqref="C110">
    <cfRule type="expression" dxfId="20" priority="461">
      <formula>AND(LEN($H110)&lt;=1,$E110&lt;&gt;"")</formula>
    </cfRule>
  </conditionalFormatting>
  <conditionalFormatting sqref="B31:B33">
    <cfRule type="expression" dxfId="20" priority="474">
      <formula>AND(LEN($H31)&lt;=1,$E31&lt;&gt;"")</formula>
    </cfRule>
  </conditionalFormatting>
  <conditionalFormatting sqref="B42:B45">
    <cfRule type="expression" dxfId="20" priority="269">
      <formula>AND(LEN($H42)&lt;=1,$E42&lt;&gt;"")</formula>
    </cfRule>
  </conditionalFormatting>
  <conditionalFormatting sqref="B52:B54">
    <cfRule type="expression" dxfId="20" priority="472">
      <formula>AND(LEN($H52)&lt;=1,$E52&lt;&gt;"")</formula>
    </cfRule>
  </conditionalFormatting>
  <conditionalFormatting sqref="B60:B62">
    <cfRule type="expression" dxfId="20" priority="470">
      <formula>AND(LEN($H60)&lt;=1,$E60&lt;&gt;"")</formula>
    </cfRule>
  </conditionalFormatting>
  <conditionalFormatting sqref="B96:B98">
    <cfRule type="expression" dxfId="20" priority="466">
      <formula>AND(LEN($H96)&lt;=1,$E96&lt;&gt;"")</formula>
    </cfRule>
  </conditionalFormatting>
  <conditionalFormatting sqref="B103:B105">
    <cfRule type="expression" dxfId="20" priority="464">
      <formula>AND(LEN($H103)&lt;=1,$E103&lt;&gt;"")</formula>
    </cfRule>
  </conditionalFormatting>
  <conditionalFormatting sqref="B110:B112">
    <cfRule type="expression" dxfId="20" priority="462">
      <formula>AND(LEN($H110)&lt;=1,$E110&lt;&gt;"")</formula>
    </cfRule>
  </conditionalFormatting>
  <conditionalFormatting sqref="C83:C84">
    <cfRule type="expression" dxfId="20" priority="83">
      <formula>AND(LEN($H83)&lt;=1,$E83&lt;&gt;"")</formula>
    </cfRule>
  </conditionalFormatting>
  <conditionalFormatting sqref="D84:D92">
    <cfRule type="expression" dxfId="20" priority="13">
      <formula>AND(LEN($H84)&lt;=1,$E84&lt;&gt;"")</formula>
    </cfRule>
  </conditionalFormatting>
  <conditionalFormatting sqref="I16:I18">
    <cfRule type="expression" dxfId="17" priority="540">
      <formula>#REF!&lt;=0</formula>
    </cfRule>
    <cfRule type="expression" dxfId="18" priority="541">
      <formula>#REF!&lt;1</formula>
    </cfRule>
    <cfRule type="expression" dxfId="19" priority="542">
      <formula>#REF!&gt;=0.9999999</formula>
    </cfRule>
  </conditionalFormatting>
  <conditionalFormatting sqref="I16:I25">
    <cfRule type="expression" dxfId="16" priority="525" stopIfTrue="1">
      <formula>I16=""</formula>
    </cfRule>
    <cfRule type="expression" dxfId="17" priority="526" stopIfTrue="1">
      <formula>I16&lt;=0</formula>
    </cfRule>
    <cfRule type="expression" dxfId="18" priority="527" stopIfTrue="1">
      <formula>I16&lt;1</formula>
    </cfRule>
    <cfRule type="expression" dxfId="19" priority="528">
      <formula>I16&gt;=1</formula>
    </cfRule>
  </conditionalFormatting>
  <conditionalFormatting sqref="I20:I25">
    <cfRule type="expression" dxfId="17" priority="529">
      <formula>#REF!&lt;=0</formula>
    </cfRule>
    <cfRule type="expression" dxfId="18" priority="530">
      <formula>#REF!&lt;1</formula>
    </cfRule>
    <cfRule type="expression" dxfId="19" priority="531">
      <formula>#REF!&gt;=0.9999999</formula>
    </cfRule>
  </conditionalFormatting>
  <conditionalFormatting sqref="O34:O35">
    <cfRule type="expression" dxfId="16" priority="513" stopIfTrue="1">
      <formula>O34=""</formula>
    </cfRule>
    <cfRule type="expression" dxfId="17" priority="514" stopIfTrue="1">
      <formula>O34&lt;=0</formula>
    </cfRule>
    <cfRule type="expression" dxfId="18" priority="515" stopIfTrue="1">
      <formula>O34&lt;1</formula>
    </cfRule>
    <cfRule type="expression" dxfId="19" priority="516">
      <formula>O34&gt;=1</formula>
    </cfRule>
  </conditionalFormatting>
  <conditionalFormatting sqref="O35:O38">
    <cfRule type="expression" dxfId="16" priority="189" stopIfTrue="1">
      <formula>O35=""</formula>
    </cfRule>
    <cfRule type="expression" dxfId="17" priority="190" stopIfTrue="1">
      <formula>O35&lt;=0</formula>
    </cfRule>
    <cfRule type="expression" dxfId="18" priority="191" stopIfTrue="1">
      <formula>O35&lt;1</formula>
    </cfRule>
    <cfRule type="expression" dxfId="19" priority="192">
      <formula>O35&gt;=1</formula>
    </cfRule>
  </conditionalFormatting>
  <conditionalFormatting sqref="O45:O47">
    <cfRule type="expression" dxfId="16" priority="177" stopIfTrue="1">
      <formula>O45=""</formula>
    </cfRule>
    <cfRule type="expression" dxfId="17" priority="178" stopIfTrue="1">
      <formula>O45&lt;=0</formula>
    </cfRule>
    <cfRule type="expression" dxfId="18" priority="179" stopIfTrue="1">
      <formula>O45&lt;1</formula>
    </cfRule>
    <cfRule type="expression" dxfId="19" priority="180">
      <formula>O45&gt;=1</formula>
    </cfRule>
  </conditionalFormatting>
  <conditionalFormatting sqref="O55:O56">
    <cfRule type="expression" dxfId="16" priority="165" stopIfTrue="1">
      <formula>O55=""</formula>
    </cfRule>
    <cfRule type="expression" dxfId="17" priority="166" stopIfTrue="1">
      <formula>O55&lt;=0</formula>
    </cfRule>
    <cfRule type="expression" dxfId="18" priority="167" stopIfTrue="1">
      <formula>O55&lt;1</formula>
    </cfRule>
    <cfRule type="expression" dxfId="19" priority="168">
      <formula>O55&gt;=1</formula>
    </cfRule>
  </conditionalFormatting>
  <conditionalFormatting sqref="O63:O64">
    <cfRule type="expression" dxfId="16" priority="9" stopIfTrue="1">
      <formula>O63=""</formula>
    </cfRule>
    <cfRule type="expression" dxfId="17" priority="10" stopIfTrue="1">
      <formula>O63&lt;=0</formula>
    </cfRule>
    <cfRule type="expression" dxfId="18" priority="11" stopIfTrue="1">
      <formula>O63&lt;1</formula>
    </cfRule>
    <cfRule type="expression" dxfId="19" priority="12">
      <formula>O63&gt;=1</formula>
    </cfRule>
  </conditionalFormatting>
  <conditionalFormatting sqref="O66:O69">
    <cfRule type="expression" dxfId="16" priority="139" stopIfTrue="1">
      <formula>O66=""</formula>
    </cfRule>
    <cfRule type="expression" dxfId="17" priority="140" stopIfTrue="1">
      <formula>O66&lt;=0</formula>
    </cfRule>
    <cfRule type="expression" dxfId="18" priority="141" stopIfTrue="1">
      <formula>O66&lt;1</formula>
    </cfRule>
    <cfRule type="expression" dxfId="19" priority="142">
      <formula>O66&gt;=1</formula>
    </cfRule>
  </conditionalFormatting>
  <conditionalFormatting sqref="O83:O86">
    <cfRule type="expression" dxfId="16" priority="24" stopIfTrue="1">
      <formula>O83=""</formula>
    </cfRule>
    <cfRule type="expression" dxfId="17" priority="25" stopIfTrue="1">
      <formula>O83&lt;=0</formula>
    </cfRule>
    <cfRule type="expression" dxfId="18" priority="26" stopIfTrue="1">
      <formula>O83&lt;1</formula>
    </cfRule>
    <cfRule type="expression" dxfId="19" priority="27">
      <formula>O83&gt;=1</formula>
    </cfRule>
  </conditionalFormatting>
  <conditionalFormatting sqref="O87:O89">
    <cfRule type="expression" dxfId="16" priority="63" stopIfTrue="1">
      <formula>O87=""</formula>
    </cfRule>
    <cfRule type="expression" dxfId="17" priority="64" stopIfTrue="1">
      <formula>O87&lt;=0</formula>
    </cfRule>
    <cfRule type="expression" dxfId="18" priority="65" stopIfTrue="1">
      <formula>O87&lt;1</formula>
    </cfRule>
    <cfRule type="expression" dxfId="19" priority="66">
      <formula>O87&gt;=1</formula>
    </cfRule>
  </conditionalFormatting>
  <conditionalFormatting sqref="O90:O92">
    <cfRule type="expression" dxfId="16" priority="37" stopIfTrue="1">
      <formula>O90=""</formula>
    </cfRule>
    <cfRule type="expression" dxfId="17" priority="38" stopIfTrue="1">
      <formula>O90&lt;=0</formula>
    </cfRule>
    <cfRule type="expression" dxfId="18" priority="39" stopIfTrue="1">
      <formula>O90&lt;1</formula>
    </cfRule>
    <cfRule type="expression" dxfId="19" priority="40">
      <formula>O90&gt;=1</formula>
    </cfRule>
  </conditionalFormatting>
  <conditionalFormatting sqref="O113:O114">
    <cfRule type="expression" dxfId="16" priority="76" stopIfTrue="1">
      <formula>O113=""</formula>
    </cfRule>
    <cfRule type="expression" dxfId="17" priority="77" stopIfTrue="1">
      <formula>O113&lt;=0</formula>
    </cfRule>
    <cfRule type="expression" dxfId="18" priority="78" stopIfTrue="1">
      <formula>O113&lt;1</formula>
    </cfRule>
    <cfRule type="expression" dxfId="19" priority="79">
      <formula>O113&gt;=1</formula>
    </cfRule>
  </conditionalFormatting>
  <conditionalFormatting sqref="D18:H25">
    <cfRule type="expression" dxfId="21" priority="431">
      <formula>$I18=""</formula>
    </cfRule>
  </conditionalFormatting>
  <conditionalFormatting sqref="I34:W35 E87:W87 E89:W89 E92:W92 H83:W85 B29:W30 D32:W33 T32:U34 B39:W41 D42:W44 B48:W51 D52:W54 D60:W62 B70:W72 B73:B75 B80:B84 D83:G83 E84:G85 B93:W95 D103:W105 D110:W112">
    <cfRule type="expression" dxfId="20" priority="476">
      <formula>AND(LEN($H29)&lt;=1,$E29&lt;&gt;"")</formula>
    </cfRule>
  </conditionalFormatting>
  <conditionalFormatting sqref="B34:H38">
    <cfRule type="expression" dxfId="20" priority="183">
      <formula>AND(LEN($H34)&lt;=1,$E34&lt;&gt;"")</formula>
    </cfRule>
  </conditionalFormatting>
  <conditionalFormatting sqref="Q34:W35 Q76:W76 Q83:W85 Q87:W87 Q89:W89 Q92:W92 Q99:W99">
    <cfRule type="expression" dxfId="17" priority="533" stopIfTrue="1">
      <formula>Q34&lt;=0</formula>
    </cfRule>
    <cfRule type="expression" dxfId="18" priority="534" stopIfTrue="1">
      <formula>Q34&lt;1</formula>
    </cfRule>
    <cfRule type="expression" dxfId="19" priority="535">
      <formula>Q34&gt;=1</formula>
    </cfRule>
  </conditionalFormatting>
  <conditionalFormatting sqref="Q34:W35 Q83:W85 Q87:W87 Q89:W89 Q92:W92 Q99:W99 Q76:W76">
    <cfRule type="expression" dxfId="16" priority="532" stopIfTrue="1">
      <formula>OR(Q34="",LEN($H34)&lt;=1)</formula>
    </cfRule>
  </conditionalFormatting>
  <conditionalFormatting sqref="I36:W38">
    <cfRule type="expression" dxfId="20" priority="181">
      <formula>AND(LEN($H36)&lt;=1,$E36&lt;&gt;"")</formula>
    </cfRule>
  </conditionalFormatting>
  <conditionalFormatting sqref="Q36:W38">
    <cfRule type="expression" dxfId="16" priority="185" stopIfTrue="1">
      <formula>OR(Q36="",LEN($H36)&lt;=1)</formula>
    </cfRule>
    <cfRule type="expression" dxfId="17" priority="186" stopIfTrue="1">
      <formula>Q36&lt;=0</formula>
    </cfRule>
    <cfRule type="expression" dxfId="18" priority="187" stopIfTrue="1">
      <formula>Q36&lt;1</formula>
    </cfRule>
    <cfRule type="expression" dxfId="19" priority="188">
      <formula>Q36&gt;=1</formula>
    </cfRule>
  </conditionalFormatting>
  <conditionalFormatting sqref="H45:W47">
    <cfRule type="expression" dxfId="20" priority="170">
      <formula>AND(LEN($H45)&lt;=1,$E45&lt;&gt;"")</formula>
    </cfRule>
  </conditionalFormatting>
  <conditionalFormatting sqref="Q45:W47">
    <cfRule type="expression" dxfId="16" priority="173" stopIfTrue="1">
      <formula>OR(Q45="",LEN($H45)&lt;=1)</formula>
    </cfRule>
    <cfRule type="expression" dxfId="17" priority="174" stopIfTrue="1">
      <formula>Q45&lt;=0</formula>
    </cfRule>
    <cfRule type="expression" dxfId="18" priority="175" stopIfTrue="1">
      <formula>Q45&lt;1</formula>
    </cfRule>
    <cfRule type="expression" dxfId="19" priority="176">
      <formula>Q45&gt;=1</formula>
    </cfRule>
  </conditionalFormatting>
  <conditionalFormatting sqref="B46:G47">
    <cfRule type="expression" dxfId="20" priority="171">
      <formula>AND(LEN($H46)&lt;=1,$E46&lt;&gt;"")</formula>
    </cfRule>
  </conditionalFormatting>
  <conditionalFormatting sqref="B55:W59">
    <cfRule type="expression" dxfId="20" priority="87">
      <formula>AND(LEN($H55)&lt;=1,$E55&lt;&gt;"")</formula>
    </cfRule>
  </conditionalFormatting>
  <conditionalFormatting sqref="Q55:W56">
    <cfRule type="expression" dxfId="16" priority="161" stopIfTrue="1">
      <formula>OR(Q55="",LEN($H55)&lt;=1)</formula>
    </cfRule>
    <cfRule type="expression" dxfId="17" priority="162" stopIfTrue="1">
      <formula>Q55&lt;=0</formula>
    </cfRule>
    <cfRule type="expression" dxfId="18" priority="163" stopIfTrue="1">
      <formula>Q55&lt;1</formula>
    </cfRule>
    <cfRule type="expression" dxfId="19" priority="164">
      <formula>Q55&gt;=1</formula>
    </cfRule>
  </conditionalFormatting>
  <conditionalFormatting sqref="B63:W64">
    <cfRule type="expression" dxfId="20" priority="1">
      <formula>AND(LEN($H63)&lt;=1,$E63&lt;&gt;"")</formula>
    </cfRule>
  </conditionalFormatting>
  <conditionalFormatting sqref="Q63:W64">
    <cfRule type="expression" dxfId="16" priority="5" stopIfTrue="1">
      <formula>OR(Q63="",LEN($H63)&lt;=1)</formula>
    </cfRule>
    <cfRule type="expression" dxfId="17" priority="6" stopIfTrue="1">
      <formula>Q63&lt;=0</formula>
    </cfRule>
    <cfRule type="expression" dxfId="18" priority="7" stopIfTrue="1">
      <formula>Q63&lt;1</formula>
    </cfRule>
    <cfRule type="expression" dxfId="19" priority="8">
      <formula>Q63&gt;=1</formula>
    </cfRule>
  </conditionalFormatting>
  <conditionalFormatting sqref="D65:M69">
    <cfRule type="expression" dxfId="20" priority="82">
      <formula>AND(LEN($H65)&lt;=1,$E65&lt;&gt;"")</formula>
    </cfRule>
  </conditionalFormatting>
  <conditionalFormatting sqref="N65:W68">
    <cfRule type="expression" dxfId="20" priority="152">
      <formula>AND(LEN($H65)&lt;=1,$E65&lt;&gt;"")</formula>
    </cfRule>
  </conditionalFormatting>
  <conditionalFormatting sqref="Q65:W68">
    <cfRule type="expression" dxfId="16" priority="153" stopIfTrue="1">
      <formula>OR(Q65="",LEN($H65)&lt;=1)</formula>
    </cfRule>
    <cfRule type="expression" dxfId="17" priority="154" stopIfTrue="1">
      <formula>Q65&lt;=0</formula>
    </cfRule>
    <cfRule type="expression" dxfId="18" priority="155" stopIfTrue="1">
      <formula>Q65&lt;1</formula>
    </cfRule>
    <cfRule type="expression" dxfId="19" priority="156">
      <formula>Q65&gt;=1</formula>
    </cfRule>
  </conditionalFormatting>
  <conditionalFormatting sqref="B66:C69">
    <cfRule type="expression" dxfId="20" priority="128">
      <formula>AND(LEN($H66)&lt;=1,$E66&lt;&gt;"")</formula>
    </cfRule>
  </conditionalFormatting>
  <conditionalFormatting sqref="O68 O76 O83:O85 O87 O89 O92">
    <cfRule type="expression" dxfId="17" priority="544" stopIfTrue="1">
      <formula>O68&lt;=0</formula>
    </cfRule>
    <cfRule type="expression" dxfId="18" priority="545" stopIfTrue="1">
      <formula>O68&lt;1</formula>
    </cfRule>
    <cfRule type="expression" dxfId="19" priority="546">
      <formula>O68&gt;=1</formula>
    </cfRule>
  </conditionalFormatting>
  <conditionalFormatting sqref="O83:O85 O87 O89 O92 O68 O76">
    <cfRule type="expression" dxfId="16" priority="543" stopIfTrue="1">
      <formula>O68=""</formula>
    </cfRule>
  </conditionalFormatting>
  <conditionalFormatting sqref="D74:W75">
    <cfRule type="expression" dxfId="20" priority="241">
      <formula>AND(LEN($H74)&lt;=1,$E74&lt;&gt;"")</formula>
    </cfRule>
  </conditionalFormatting>
  <conditionalFormatting sqref="B76:W79">
    <cfRule type="expression" dxfId="20" priority="80">
      <formula>AND(LEN($H76)&lt;=1,$E76&lt;&gt;"")</formula>
    </cfRule>
  </conditionalFormatting>
  <conditionalFormatting sqref="D81:W82">
    <cfRule type="expression" dxfId="20" priority="240">
      <formula>AND(LEN($H81)&lt;=1,$E81&lt;&gt;"")</formula>
    </cfRule>
  </conditionalFormatting>
  <conditionalFormatting sqref="E86:W86 B85:C92">
    <cfRule type="expression" dxfId="20" priority="19">
      <formula>AND(LEN($H85)&lt;=1,$E85&lt;&gt;"")</formula>
    </cfRule>
  </conditionalFormatting>
  <conditionalFormatting sqref="D97:W98">
    <cfRule type="expression" dxfId="20" priority="238">
      <formula>AND(LEN($H97)&lt;=1,$E97&lt;&gt;"")</formula>
    </cfRule>
  </conditionalFormatting>
  <conditionalFormatting sqref="B99:W102">
    <cfRule type="expression" dxfId="20" priority="92">
      <formula>AND(LEN($H99)&lt;=1,$E99&lt;&gt;"")</formula>
    </cfRule>
  </conditionalFormatting>
  <conditionalFormatting sqref="B106:W109">
    <cfRule type="expression" dxfId="20" priority="91">
      <formula>AND(LEN($H106)&lt;=1,$E106&lt;&gt;"")</formula>
    </cfRule>
  </conditionalFormatting>
  <conditionalFormatting sqref="B113:W135">
    <cfRule type="expression" dxfId="20" priority="67">
      <formula>AND(LEN($H113)&lt;=1,$E113&lt;&gt;"")</formula>
    </cfRule>
  </conditionalFormatting>
  <conditionalFormatting sqref="Q113:W114">
    <cfRule type="expression" dxfId="16" priority="72" stopIfTrue="1">
      <formula>OR(Q113="",LEN($H113)&lt;=1)</formula>
    </cfRule>
    <cfRule type="expression" dxfId="17" priority="73" stopIfTrue="1">
      <formula>Q113&lt;=0</formula>
    </cfRule>
    <cfRule type="expression" dxfId="18" priority="74" stopIfTrue="1">
      <formula>Q113&lt;1</formula>
    </cfRule>
    <cfRule type="expression" dxfId="19" priority="75">
      <formula>Q113&gt;=1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dataValidation type="list" allowBlank="1" showInputMessage="1" showErrorMessage="1" promptTitle="WARNING!" prompt="The WP item applicability is defined by the WP template and should not be changed." sqref="B76 B99 B106 B34:B38 B45:B47 B55:B56 B63:B69 B83:B92 B113:B114">
      <formula1>LabelList</formula1>
    </dataValidation>
    <dataValidation allowBlank="1" showInputMessage="1" showErrorMessage="1" promptTitle="DON'T EDIT!" prompt="The value is looked up based on WP item applicability." sqref="H76 H99 H106 H34:H38 H45:H47 H55:H56 H63:H69 H83:H92 H113:H114"/>
    <dataValidation allowBlank="1" showInputMessage="1" showErrorMessage="1" promptTitle="WARNING!" prompt="As default the target is set based on a formula showing the WP overall target date as stated in the WP scope worksheet.  " sqref="K76 K99 K106 K34:K38 K45:K47 K55:K56 K63:K69 K83:K92 K113:K11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6:W76 Q99:W99 Q106:W106 Q55:W56 Q113:W114 Q45:W47 Q34:W38 Q83:W92 Q63:W6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workbookViewId="0">
      <selection activeCell="G10" sqref="G10"/>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221</v>
      </c>
      <c r="B1" s="5"/>
      <c r="C1" s="6"/>
    </row>
    <row r="2" spans="1:3">
      <c r="A2" s="7" t="s">
        <v>222</v>
      </c>
      <c r="B2" s="7" t="s">
        <v>223</v>
      </c>
      <c r="C2" s="7" t="s">
        <v>224</v>
      </c>
    </row>
    <row r="3" customFormat="1" spans="1:3">
      <c r="A3" s="8" t="s">
        <v>225</v>
      </c>
      <c r="B3" s="9" t="s">
        <v>226</v>
      </c>
      <c r="C3" s="10" t="s">
        <v>227</v>
      </c>
    </row>
    <row r="4" customFormat="1" spans="1:3">
      <c r="A4" s="8" t="s">
        <v>228</v>
      </c>
      <c r="B4" s="9" t="s">
        <v>229</v>
      </c>
      <c r="C4" s="10" t="s">
        <v>230</v>
      </c>
    </row>
    <row r="5" customFormat="1" spans="1:3">
      <c r="A5" s="10" t="s">
        <v>231</v>
      </c>
      <c r="B5" s="11" t="s">
        <v>232</v>
      </c>
      <c r="C5" s="10" t="s">
        <v>233</v>
      </c>
    </row>
    <row r="6" s="1" customFormat="1" spans="1:3">
      <c r="A6" s="8" t="s">
        <v>234</v>
      </c>
      <c r="B6" s="9" t="s">
        <v>235</v>
      </c>
      <c r="C6" s="8" t="s">
        <v>236</v>
      </c>
    </row>
    <row r="7" s="1" customFormat="1" spans="1:3">
      <c r="A7" s="12" t="s">
        <v>237</v>
      </c>
      <c r="B7" s="13" t="s">
        <v>238</v>
      </c>
      <c r="C7" s="12" t="s">
        <v>239</v>
      </c>
    </row>
    <row r="8" spans="1:3">
      <c r="A8" s="2" t="s">
        <v>240</v>
      </c>
      <c r="B8" s="14" t="s">
        <v>241</v>
      </c>
      <c r="C8" s="15" t="s">
        <v>242</v>
      </c>
    </row>
    <row r="9" ht="41.4" spans="1:3">
      <c r="A9" s="2" t="s">
        <v>243</v>
      </c>
      <c r="B9" s="14" t="s">
        <v>244</v>
      </c>
      <c r="C9" s="15" t="s">
        <v>245</v>
      </c>
    </row>
    <row r="10" ht="82.8" spans="1:3">
      <c r="A10" s="2" t="s">
        <v>246</v>
      </c>
      <c r="B10" s="14" t="s">
        <v>247</v>
      </c>
      <c r="C10" s="15" t="s">
        <v>248</v>
      </c>
    </row>
    <row r="11" spans="1:3">
      <c r="A11" s="2" t="s">
        <v>249</v>
      </c>
      <c r="B11" s="14" t="s">
        <v>250</v>
      </c>
      <c r="C11" s="2" t="s">
        <v>251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2052-11.8.2.12085</vt:lpwstr>
  </property>
</Properties>
</file>